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4115" windowHeight="9525" activeTab="1"/>
  </bookViews>
  <sheets>
    <sheet name="SHC" sheetId="4" r:id="rId1"/>
    <sheet name="ajustes potenciales" sheetId="2" r:id="rId2"/>
    <sheet name="Ajuste entre 7-17 cm2" sheetId="5" r:id="rId3"/>
  </sheets>
  <calcPr calcId="145621"/>
</workbook>
</file>

<file path=xl/calcChain.xml><?xml version="1.0" encoding="utf-8"?>
<calcChain xmlns="http://schemas.openxmlformats.org/spreadsheetml/2006/main">
  <c r="J19" i="5" l="1"/>
  <c r="G19" i="5"/>
  <c r="H19" i="5" s="1"/>
  <c r="F19" i="5"/>
  <c r="K19" i="5" s="1"/>
  <c r="J18" i="5"/>
  <c r="G18" i="5"/>
  <c r="F18" i="5"/>
  <c r="K18" i="5" s="1"/>
  <c r="J16" i="5"/>
  <c r="G16" i="5"/>
  <c r="H16" i="5" s="1"/>
  <c r="F16" i="5"/>
  <c r="K16" i="5" s="1"/>
  <c r="J13" i="5"/>
  <c r="G13" i="5"/>
  <c r="F13" i="5"/>
  <c r="K13" i="5" s="1"/>
  <c r="J17" i="5"/>
  <c r="G17" i="5"/>
  <c r="H17" i="5" s="1"/>
  <c r="F17" i="5"/>
  <c r="K17" i="5" s="1"/>
  <c r="J15" i="5"/>
  <c r="G15" i="5"/>
  <c r="F15" i="5"/>
  <c r="K15" i="5" s="1"/>
  <c r="J10" i="5"/>
  <c r="G10" i="5"/>
  <c r="H10" i="5" s="1"/>
  <c r="F10" i="5"/>
  <c r="K10" i="5" s="1"/>
  <c r="J14" i="5"/>
  <c r="G14" i="5"/>
  <c r="F14" i="5"/>
  <c r="K14" i="5" s="1"/>
  <c r="J8" i="5"/>
  <c r="G8" i="5"/>
  <c r="H8" i="5" s="1"/>
  <c r="F8" i="5"/>
  <c r="K8" i="5" s="1"/>
  <c r="J12" i="5"/>
  <c r="G12" i="5"/>
  <c r="H12" i="5" s="1"/>
  <c r="F12" i="5"/>
  <c r="K12" i="5" s="1"/>
  <c r="J11" i="5"/>
  <c r="G11" i="5"/>
  <c r="F11" i="5"/>
  <c r="K11" i="5" s="1"/>
  <c r="J9" i="5"/>
  <c r="G9" i="5"/>
  <c r="H9" i="5" s="1"/>
  <c r="F9" i="5"/>
  <c r="K9" i="5" s="1"/>
  <c r="J7" i="5"/>
  <c r="G7" i="5"/>
  <c r="F7" i="5"/>
  <c r="K7" i="5" s="1"/>
  <c r="I10" i="5" l="1"/>
  <c r="I8" i="5"/>
  <c r="I19" i="5"/>
  <c r="I16" i="5"/>
  <c r="I17" i="5"/>
  <c r="I9" i="5"/>
  <c r="I12" i="5"/>
  <c r="I11" i="5"/>
  <c r="I14" i="5"/>
  <c r="I15" i="5"/>
  <c r="I13" i="5"/>
  <c r="I18" i="5"/>
  <c r="I7" i="5"/>
  <c r="H7" i="5"/>
  <c r="H11" i="5"/>
  <c r="H14" i="5"/>
  <c r="H15" i="5"/>
  <c r="H13" i="5"/>
  <c r="H18" i="5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10" i="2"/>
  <c r="J92" i="2" l="1"/>
  <c r="G92" i="2"/>
  <c r="F92" i="2"/>
  <c r="K92" i="2" s="1"/>
  <c r="J91" i="2"/>
  <c r="G91" i="2"/>
  <c r="H91" i="2" s="1"/>
  <c r="F91" i="2"/>
  <c r="J90" i="2"/>
  <c r="G90" i="2"/>
  <c r="F90" i="2"/>
  <c r="K90" i="2" s="1"/>
  <c r="J77" i="2"/>
  <c r="G77" i="2"/>
  <c r="F77" i="2"/>
  <c r="K77" i="2" s="1"/>
  <c r="J76" i="2"/>
  <c r="G76" i="2"/>
  <c r="F76" i="2"/>
  <c r="K76" i="2" s="1"/>
  <c r="J75" i="2"/>
  <c r="G75" i="2"/>
  <c r="F75" i="2"/>
  <c r="K75" i="2" s="1"/>
  <c r="J74" i="2"/>
  <c r="G74" i="2"/>
  <c r="H74" i="2" s="1"/>
  <c r="F74" i="2"/>
  <c r="K74" i="2" s="1"/>
  <c r="J73" i="2"/>
  <c r="G73" i="2"/>
  <c r="F73" i="2"/>
  <c r="K73" i="2" s="1"/>
  <c r="J61" i="2"/>
  <c r="G61" i="2"/>
  <c r="F61" i="2"/>
  <c r="K61" i="2" s="1"/>
  <c r="J60" i="2"/>
  <c r="G60" i="2"/>
  <c r="H60" i="2" s="1"/>
  <c r="F60" i="2"/>
  <c r="K60" i="2" s="1"/>
  <c r="J59" i="2"/>
  <c r="G59" i="2"/>
  <c r="F59" i="2"/>
  <c r="K59" i="2" s="1"/>
  <c r="J58" i="2"/>
  <c r="G58" i="2"/>
  <c r="F58" i="2"/>
  <c r="K58" i="2" s="1"/>
  <c r="J57" i="2"/>
  <c r="G57" i="2"/>
  <c r="H57" i="2" s="1"/>
  <c r="F57" i="2"/>
  <c r="K57" i="2" s="1"/>
  <c r="J56" i="2"/>
  <c r="G56" i="2"/>
  <c r="F56" i="2"/>
  <c r="K56" i="2" s="1"/>
  <c r="J49" i="2"/>
  <c r="G49" i="2"/>
  <c r="F49" i="2"/>
  <c r="K49" i="2" s="1"/>
  <c r="J48" i="2"/>
  <c r="G48" i="2"/>
  <c r="F48" i="2"/>
  <c r="K48" i="2" s="1"/>
  <c r="J47" i="2"/>
  <c r="G47" i="2"/>
  <c r="F47" i="2"/>
  <c r="K47" i="2" s="1"/>
  <c r="J46" i="2"/>
  <c r="G46" i="2"/>
  <c r="F46" i="2"/>
  <c r="K46" i="2" s="1"/>
  <c r="J45" i="2"/>
  <c r="G45" i="2"/>
  <c r="F45" i="2"/>
  <c r="K45" i="2" s="1"/>
  <c r="J44" i="2"/>
  <c r="G44" i="2"/>
  <c r="H44" i="2" s="1"/>
  <c r="F44" i="2"/>
  <c r="K44" i="2" s="1"/>
  <c r="J43" i="2"/>
  <c r="G43" i="2"/>
  <c r="F43" i="2"/>
  <c r="K43" i="2" s="1"/>
  <c r="J42" i="2"/>
  <c r="G42" i="2"/>
  <c r="F42" i="2"/>
  <c r="K42" i="2" s="1"/>
  <c r="J41" i="2"/>
  <c r="G41" i="2"/>
  <c r="F41" i="2"/>
  <c r="K41" i="2" s="1"/>
  <c r="J40" i="2"/>
  <c r="G40" i="2"/>
  <c r="H40" i="2" s="1"/>
  <c r="F40" i="2"/>
  <c r="K40" i="2" s="1"/>
  <c r="J39" i="2"/>
  <c r="G39" i="2"/>
  <c r="F39" i="2"/>
  <c r="K39" i="2" s="1"/>
  <c r="J32" i="2"/>
  <c r="G32" i="2"/>
  <c r="F32" i="2"/>
  <c r="K32" i="2" s="1"/>
  <c r="J31" i="2"/>
  <c r="G31" i="2"/>
  <c r="H31" i="2" s="1"/>
  <c r="F31" i="2"/>
  <c r="J30" i="2"/>
  <c r="G30" i="2"/>
  <c r="F30" i="2"/>
  <c r="K30" i="2" s="1"/>
  <c r="J29" i="2"/>
  <c r="G29" i="2"/>
  <c r="H29" i="2" s="1"/>
  <c r="F29" i="2"/>
  <c r="J28" i="2"/>
  <c r="G28" i="2"/>
  <c r="F28" i="2"/>
  <c r="K28" i="2" s="1"/>
  <c r="J27" i="2"/>
  <c r="G27" i="2"/>
  <c r="H27" i="2" s="1"/>
  <c r="F27" i="2"/>
  <c r="J26" i="2"/>
  <c r="G26" i="2"/>
  <c r="F26" i="2"/>
  <c r="K26" i="2" s="1"/>
  <c r="J25" i="2"/>
  <c r="G25" i="2"/>
  <c r="H25" i="2" s="1"/>
  <c r="F25" i="2"/>
  <c r="J24" i="2"/>
  <c r="G24" i="2"/>
  <c r="F24" i="2"/>
  <c r="K24" i="2" s="1"/>
  <c r="J65" i="4"/>
  <c r="I65" i="4"/>
  <c r="H65" i="4"/>
  <c r="G65" i="4"/>
  <c r="F65" i="4"/>
  <c r="K65" i="4" s="1"/>
  <c r="J64" i="4"/>
  <c r="G64" i="4"/>
  <c r="I64" i="4" s="1"/>
  <c r="F64" i="4"/>
  <c r="K64" i="4" s="1"/>
  <c r="K63" i="4"/>
  <c r="J63" i="4"/>
  <c r="I63" i="4"/>
  <c r="H63" i="4"/>
  <c r="G63" i="4"/>
  <c r="F63" i="4"/>
  <c r="J61" i="4"/>
  <c r="G61" i="4"/>
  <c r="I61" i="4" s="1"/>
  <c r="F61" i="4"/>
  <c r="K61" i="4" s="1"/>
  <c r="K60" i="4"/>
  <c r="J60" i="4"/>
  <c r="I60" i="4"/>
  <c r="H60" i="4"/>
  <c r="G60" i="4"/>
  <c r="F60" i="4"/>
  <c r="J59" i="4"/>
  <c r="G59" i="4"/>
  <c r="I59" i="4" s="1"/>
  <c r="F59" i="4"/>
  <c r="K59" i="4" s="1"/>
  <c r="J57" i="4"/>
  <c r="I57" i="4"/>
  <c r="H57" i="4"/>
  <c r="G57" i="4"/>
  <c r="F57" i="4"/>
  <c r="K57" i="4" s="1"/>
  <c r="J56" i="4"/>
  <c r="G56" i="4"/>
  <c r="I56" i="4" s="1"/>
  <c r="F56" i="4"/>
  <c r="K56" i="4" s="1"/>
  <c r="J55" i="4"/>
  <c r="I55" i="4"/>
  <c r="H55" i="4"/>
  <c r="G55" i="4"/>
  <c r="F55" i="4"/>
  <c r="K55" i="4" s="1"/>
  <c r="J53" i="4"/>
  <c r="G53" i="4"/>
  <c r="I53" i="4" s="1"/>
  <c r="F53" i="4"/>
  <c r="K53" i="4" s="1"/>
  <c r="J52" i="4"/>
  <c r="I52" i="4"/>
  <c r="H52" i="4"/>
  <c r="G52" i="4"/>
  <c r="F52" i="4"/>
  <c r="K52" i="4" s="1"/>
  <c r="J51" i="4"/>
  <c r="G51" i="4"/>
  <c r="I51" i="4" s="1"/>
  <c r="F51" i="4"/>
  <c r="K51" i="4" s="1"/>
  <c r="J49" i="4"/>
  <c r="I49" i="4"/>
  <c r="H49" i="4"/>
  <c r="G49" i="4"/>
  <c r="F49" i="4"/>
  <c r="K49" i="4" s="1"/>
  <c r="J48" i="4"/>
  <c r="G48" i="4"/>
  <c r="I48" i="4" s="1"/>
  <c r="F48" i="4"/>
  <c r="K48" i="4" s="1"/>
  <c r="J47" i="4"/>
  <c r="I47" i="4"/>
  <c r="H47" i="4"/>
  <c r="G47" i="4"/>
  <c r="F47" i="4"/>
  <c r="K47" i="4" s="1"/>
  <c r="J45" i="4"/>
  <c r="G45" i="4"/>
  <c r="I45" i="4" s="1"/>
  <c r="F45" i="4"/>
  <c r="K45" i="4" s="1"/>
  <c r="J44" i="4"/>
  <c r="I44" i="4"/>
  <c r="H44" i="4"/>
  <c r="G44" i="4"/>
  <c r="F44" i="4"/>
  <c r="K44" i="4" s="1"/>
  <c r="J43" i="4"/>
  <c r="G43" i="4"/>
  <c r="I43" i="4" s="1"/>
  <c r="F43" i="4"/>
  <c r="K43" i="4" s="1"/>
  <c r="J42" i="4"/>
  <c r="I42" i="4"/>
  <c r="H42" i="4"/>
  <c r="G42" i="4"/>
  <c r="F42" i="4"/>
  <c r="K42" i="4" s="1"/>
  <c r="J40" i="4"/>
  <c r="G40" i="4"/>
  <c r="I40" i="4" s="1"/>
  <c r="F40" i="4"/>
  <c r="K40" i="4" s="1"/>
  <c r="J39" i="4"/>
  <c r="G39" i="4"/>
  <c r="H39" i="4" s="1"/>
  <c r="F39" i="4"/>
  <c r="K39" i="4" s="1"/>
  <c r="J38" i="4"/>
  <c r="G38" i="4"/>
  <c r="I38" i="4" s="1"/>
  <c r="F38" i="4"/>
  <c r="K38" i="4" s="1"/>
  <c r="J36" i="4"/>
  <c r="I36" i="4"/>
  <c r="H36" i="4"/>
  <c r="G36" i="4"/>
  <c r="F36" i="4"/>
  <c r="K36" i="4" s="1"/>
  <c r="J35" i="4"/>
  <c r="G35" i="4"/>
  <c r="I35" i="4" s="1"/>
  <c r="F35" i="4"/>
  <c r="K35" i="4" s="1"/>
  <c r="J34" i="4"/>
  <c r="I34" i="4"/>
  <c r="H34" i="4"/>
  <c r="G34" i="4"/>
  <c r="F34" i="4"/>
  <c r="K34" i="4" s="1"/>
  <c r="J32" i="4"/>
  <c r="G32" i="4"/>
  <c r="I32" i="4" s="1"/>
  <c r="F32" i="4"/>
  <c r="K32" i="4" s="1"/>
  <c r="J31" i="4"/>
  <c r="I31" i="4"/>
  <c r="H31" i="4"/>
  <c r="G31" i="4"/>
  <c r="F31" i="4"/>
  <c r="K31" i="4" s="1"/>
  <c r="J30" i="4"/>
  <c r="G30" i="4"/>
  <c r="I30" i="4" s="1"/>
  <c r="F30" i="4"/>
  <c r="K30" i="4" s="1"/>
  <c r="J29" i="4"/>
  <c r="I29" i="4"/>
  <c r="H29" i="4"/>
  <c r="G29" i="4"/>
  <c r="F29" i="4"/>
  <c r="K29" i="4" s="1"/>
  <c r="J28" i="4"/>
  <c r="G28" i="4"/>
  <c r="I28" i="4" s="1"/>
  <c r="F28" i="4"/>
  <c r="K28" i="4" s="1"/>
  <c r="J27" i="4"/>
  <c r="I27" i="4"/>
  <c r="H27" i="4"/>
  <c r="G27" i="4"/>
  <c r="F27" i="4"/>
  <c r="K27" i="4" s="1"/>
  <c r="J25" i="4"/>
  <c r="G25" i="4"/>
  <c r="I25" i="4" s="1"/>
  <c r="F25" i="4"/>
  <c r="K25" i="4" s="1"/>
  <c r="J24" i="4"/>
  <c r="I24" i="4"/>
  <c r="H24" i="4"/>
  <c r="G24" i="4"/>
  <c r="F24" i="4"/>
  <c r="K24" i="4" s="1"/>
  <c r="J23" i="4"/>
  <c r="G23" i="4"/>
  <c r="I23" i="4" s="1"/>
  <c r="F23" i="4"/>
  <c r="K23" i="4" s="1"/>
  <c r="J22" i="4"/>
  <c r="I22" i="4"/>
  <c r="H22" i="4"/>
  <c r="G22" i="4"/>
  <c r="F22" i="4"/>
  <c r="K22" i="4" s="1"/>
  <c r="J21" i="4"/>
  <c r="G21" i="4"/>
  <c r="I21" i="4" s="1"/>
  <c r="F21" i="4"/>
  <c r="K21" i="4" s="1"/>
  <c r="J20" i="4"/>
  <c r="I20" i="4"/>
  <c r="H20" i="4"/>
  <c r="G20" i="4"/>
  <c r="F20" i="4"/>
  <c r="K20" i="4" s="1"/>
  <c r="J18" i="4"/>
  <c r="G18" i="4"/>
  <c r="I18" i="4" s="1"/>
  <c r="F18" i="4"/>
  <c r="K18" i="4" s="1"/>
  <c r="J17" i="4"/>
  <c r="I17" i="4"/>
  <c r="H17" i="4"/>
  <c r="G17" i="4"/>
  <c r="F17" i="4"/>
  <c r="K17" i="4" s="1"/>
  <c r="J16" i="4"/>
  <c r="G16" i="4"/>
  <c r="I16" i="4" s="1"/>
  <c r="F16" i="4"/>
  <c r="K16" i="4" s="1"/>
  <c r="J15" i="4"/>
  <c r="I15" i="4"/>
  <c r="H15" i="4"/>
  <c r="G15" i="4"/>
  <c r="F15" i="4"/>
  <c r="K15" i="4" s="1"/>
  <c r="J14" i="4"/>
  <c r="G14" i="4"/>
  <c r="I14" i="4" s="1"/>
  <c r="F14" i="4"/>
  <c r="K14" i="4" s="1"/>
  <c r="J13" i="4"/>
  <c r="I13" i="4"/>
  <c r="H13" i="4"/>
  <c r="G13" i="4"/>
  <c r="F13" i="4"/>
  <c r="K13" i="4" s="1"/>
  <c r="J11" i="4"/>
  <c r="G11" i="4"/>
  <c r="I11" i="4" s="1"/>
  <c r="F11" i="4"/>
  <c r="K11" i="4" s="1"/>
  <c r="J10" i="4"/>
  <c r="I10" i="4"/>
  <c r="H10" i="4"/>
  <c r="G10" i="4"/>
  <c r="F10" i="4"/>
  <c r="K10" i="4" s="1"/>
  <c r="J9" i="4"/>
  <c r="G9" i="4"/>
  <c r="I9" i="4" s="1"/>
  <c r="F9" i="4"/>
  <c r="K9" i="4" s="1"/>
  <c r="J8" i="4"/>
  <c r="I8" i="4"/>
  <c r="H8" i="4"/>
  <c r="G8" i="4"/>
  <c r="F8" i="4"/>
  <c r="K8" i="4" s="1"/>
  <c r="J7" i="4"/>
  <c r="G7" i="4"/>
  <c r="I7" i="4" s="1"/>
  <c r="F7" i="4"/>
  <c r="K7" i="4" s="1"/>
  <c r="J6" i="4"/>
  <c r="I6" i="4"/>
  <c r="H6" i="4"/>
  <c r="G6" i="4"/>
  <c r="F6" i="4"/>
  <c r="K6" i="4" s="1"/>
  <c r="I91" i="2" l="1"/>
  <c r="I90" i="2"/>
  <c r="I92" i="2"/>
  <c r="H90" i="2"/>
  <c r="H92" i="2"/>
  <c r="K91" i="2"/>
  <c r="I75" i="2"/>
  <c r="I77" i="2"/>
  <c r="I73" i="2"/>
  <c r="H75" i="2"/>
  <c r="I76" i="2"/>
  <c r="H77" i="2"/>
  <c r="I74" i="2"/>
  <c r="H73" i="2"/>
  <c r="H76" i="2"/>
  <c r="I47" i="2"/>
  <c r="I56" i="2"/>
  <c r="I58" i="2"/>
  <c r="I59" i="2"/>
  <c r="I61" i="2"/>
  <c r="I57" i="2"/>
  <c r="I60" i="2"/>
  <c r="H56" i="2"/>
  <c r="H58" i="2"/>
  <c r="H59" i="2"/>
  <c r="H61" i="2"/>
  <c r="I46" i="2"/>
  <c r="I25" i="2"/>
  <c r="I29" i="2"/>
  <c r="H46" i="2"/>
  <c r="I44" i="2"/>
  <c r="I42" i="2"/>
  <c r="I45" i="2"/>
  <c r="I48" i="2"/>
  <c r="I39" i="2"/>
  <c r="I27" i="2"/>
  <c r="I31" i="2"/>
  <c r="I41" i="2"/>
  <c r="H48" i="2"/>
  <c r="I49" i="2"/>
  <c r="I40" i="2"/>
  <c r="H42" i="2"/>
  <c r="I43" i="2"/>
  <c r="H39" i="2"/>
  <c r="H41" i="2"/>
  <c r="H43" i="2"/>
  <c r="H45" i="2"/>
  <c r="H47" i="2"/>
  <c r="H49" i="2"/>
  <c r="I26" i="2"/>
  <c r="I28" i="2"/>
  <c r="I30" i="2"/>
  <c r="I32" i="2"/>
  <c r="H26" i="2"/>
  <c r="H28" i="2"/>
  <c r="H30" i="2"/>
  <c r="H32" i="2"/>
  <c r="I24" i="2"/>
  <c r="H24" i="2"/>
  <c r="K25" i="2"/>
  <c r="K27" i="2"/>
  <c r="K29" i="2"/>
  <c r="K31" i="2"/>
  <c r="I39" i="4"/>
  <c r="H7" i="4"/>
  <c r="H11" i="4"/>
  <c r="H14" i="4"/>
  <c r="H16" i="4"/>
  <c r="H18" i="4"/>
  <c r="H21" i="4"/>
  <c r="H23" i="4"/>
  <c r="H25" i="4"/>
  <c r="H28" i="4"/>
  <c r="H30" i="4"/>
  <c r="H32" i="4"/>
  <c r="H35" i="4"/>
  <c r="H38" i="4"/>
  <c r="H40" i="4"/>
  <c r="H43" i="4"/>
  <c r="H45" i="4"/>
  <c r="H48" i="4"/>
  <c r="H51" i="4"/>
  <c r="H53" i="4"/>
  <c r="H56" i="4"/>
  <c r="H59" i="4"/>
  <c r="H61" i="4"/>
  <c r="H64" i="4"/>
  <c r="H9" i="4"/>
  <c r="F6" i="2"/>
  <c r="K6" i="2" s="1"/>
  <c r="G6" i="2"/>
  <c r="H6" i="2" s="1"/>
  <c r="J6" i="2"/>
  <c r="F7" i="2"/>
  <c r="K7" i="2" s="1"/>
  <c r="G7" i="2"/>
  <c r="H7" i="2" s="1"/>
  <c r="J7" i="2"/>
  <c r="F8" i="2"/>
  <c r="K8" i="2" s="1"/>
  <c r="G8" i="2"/>
  <c r="H8" i="2" s="1"/>
  <c r="J8" i="2"/>
  <c r="F9" i="2"/>
  <c r="K9" i="2" s="1"/>
  <c r="G9" i="2"/>
  <c r="J9" i="2"/>
  <c r="F10" i="2"/>
  <c r="K10" i="2" s="1"/>
  <c r="G10" i="2"/>
  <c r="H10" i="2" s="1"/>
  <c r="J10" i="2"/>
  <c r="F11" i="2"/>
  <c r="K11" i="2" s="1"/>
  <c r="G11" i="2"/>
  <c r="H11" i="2" s="1"/>
  <c r="J11" i="2"/>
  <c r="F12" i="2"/>
  <c r="K12" i="2" s="1"/>
  <c r="G12" i="2"/>
  <c r="H12" i="2" s="1"/>
  <c r="J12" i="2"/>
  <c r="F13" i="2"/>
  <c r="K13" i="2" s="1"/>
  <c r="G13" i="2"/>
  <c r="J13" i="2"/>
  <c r="F14" i="2"/>
  <c r="K14" i="2" s="1"/>
  <c r="G14" i="2"/>
  <c r="H14" i="2" s="1"/>
  <c r="J14" i="2"/>
  <c r="F15" i="2"/>
  <c r="K15" i="2" s="1"/>
  <c r="G15" i="2"/>
  <c r="H15" i="2" s="1"/>
  <c r="J15" i="2"/>
  <c r="F16" i="2"/>
  <c r="K16" i="2" s="1"/>
  <c r="G16" i="2"/>
  <c r="H16" i="2" s="1"/>
  <c r="J16" i="2"/>
  <c r="F17" i="2"/>
  <c r="K17" i="2" s="1"/>
  <c r="G17" i="2"/>
  <c r="H17" i="2" s="1"/>
  <c r="J17" i="2"/>
  <c r="I13" i="2" l="1"/>
  <c r="I9" i="2"/>
  <c r="H13" i="2"/>
  <c r="I10" i="2"/>
  <c r="H9" i="2"/>
  <c r="I6" i="2"/>
  <c r="I14" i="2"/>
  <c r="I17" i="2"/>
  <c r="I16" i="2"/>
  <c r="I15" i="2"/>
  <c r="I12" i="2"/>
  <c r="I11" i="2"/>
  <c r="I8" i="2"/>
  <c r="I7" i="2"/>
</calcChain>
</file>

<file path=xl/sharedStrings.xml><?xml version="1.0" encoding="utf-8"?>
<sst xmlns="http://schemas.openxmlformats.org/spreadsheetml/2006/main" count="273" uniqueCount="97">
  <si>
    <t>!</t>
  </si>
  <si>
    <t>!-------------------------------------------------------------------------</t>
  </si>
  <si>
    <t>40x2</t>
  </si>
  <si>
    <t>45x4</t>
  </si>
  <si>
    <t>50x2</t>
  </si>
  <si>
    <t>60x2</t>
  </si>
  <si>
    <t>70x2</t>
  </si>
  <si>
    <t>80x2</t>
  </si>
  <si>
    <t>70x3</t>
  </si>
  <si>
    <t>80x3</t>
  </si>
  <si>
    <t>90x3</t>
  </si>
  <si>
    <t>100x3</t>
  </si>
  <si>
    <t>100x4</t>
  </si>
  <si>
    <t>125x4</t>
  </si>
  <si>
    <t>125x5</t>
  </si>
  <si>
    <t>155x5</t>
  </si>
  <si>
    <t>175x5</t>
  </si>
  <si>
    <t>200x5</t>
  </si>
  <si>
    <t>200x6</t>
  </si>
  <si>
    <t>200x8</t>
  </si>
  <si>
    <t>60x1.5</t>
  </si>
  <si>
    <t>45x1.5</t>
  </si>
  <si>
    <t>32x1.5</t>
  </si>
  <si>
    <t>! Perfiles Secciones tubulares Huecas Circulares (SHC.per)</t>
  </si>
  <si>
    <t>! - Ejes</t>
  </si>
  <si>
    <t>!    x   Eje longitudinal</t>
  </si>
  <si>
    <t>!    y   Eje y</t>
  </si>
  <si>
    <t>!    z   Eje z</t>
  </si>
  <si>
    <t xml:space="preserve">! - Propiedades estaticas de la seccion </t>
  </si>
  <si>
    <t>!    A   Area de la seccion  (cm2)</t>
  </si>
  <si>
    <t>!    Iy  Momento de inercia de la seccion respecto eje y  (cm4)</t>
  </si>
  <si>
    <t>!    Wy  Modulo resistente de la seccion respecto eje y (cm3)</t>
  </si>
  <si>
    <t>!    ry  Radio de giro de la seccion respecto eje y (cm)</t>
  </si>
  <si>
    <t>! - Propiedades geometricas de la seccion</t>
  </si>
  <si>
    <t>!    De  Diametro exterior del perfil (mm)</t>
  </si>
  <si>
    <t>!    et  Espesor del perfil (mm)</t>
  </si>
  <si>
    <t>! - Agujeros</t>
  </si>
  <si>
    <t>!    d   Diametro del agujero (mm)</t>
  </si>
  <si>
    <t>! - Peso</t>
  </si>
  <si>
    <t>!    p   Peso por unidad de longitud (kp/m)</t>
  </si>
  <si>
    <t xml:space="preserve">!    </t>
  </si>
  <si>
    <t>PERFIL         A      Iy        Wy      ry     It       De     et       p</t>
  </si>
  <si>
    <t xml:space="preserve">             cm2     cm4       cm3      cm    cm4       mm     mm    kp/m</t>
  </si>
  <si>
    <t>RELACIONES Iz = Iy  Wz = Wy rz = ry  Im = Iy  In = Iy  Iyz = 0</t>
  </si>
  <si>
    <t>! Relaciones para evitar avisos</t>
  </si>
  <si>
    <t>RELACIONES Ay =  0  Az = 0  Wx = 0   h   = 0  b = 0</t>
  </si>
  <si>
    <t>h1  = 0</t>
  </si>
  <si>
    <t>RELACIONES ez =  0   e = 0  e1 = 0   e2  = 0</t>
  </si>
  <si>
    <t>Perfil</t>
  </si>
  <si>
    <t xml:space="preserve">A (cm2) </t>
  </si>
  <si>
    <t>Iy (cm4)</t>
  </si>
  <si>
    <t>Wy (cm3)</t>
  </si>
  <si>
    <t>ry (cm)</t>
  </si>
  <si>
    <t xml:space="preserve">It (cm4) </t>
  </si>
  <si>
    <t>p (kp/m)</t>
  </si>
  <si>
    <t>De (mm)</t>
  </si>
  <si>
    <t>et (mm)</t>
  </si>
  <si>
    <t>PERFILES SHC (SHC.PER)</t>
  </si>
  <si>
    <t>40x3</t>
  </si>
  <si>
    <t>40x4</t>
  </si>
  <si>
    <t>45x3</t>
  </si>
  <si>
    <t>45x2</t>
  </si>
  <si>
    <t>50x3</t>
  </si>
  <si>
    <t>50x4</t>
  </si>
  <si>
    <t>55x2</t>
  </si>
  <si>
    <t>55x3</t>
  </si>
  <si>
    <t>55x4</t>
  </si>
  <si>
    <t>60x3</t>
  </si>
  <si>
    <t>60x4</t>
  </si>
  <si>
    <t>65x2</t>
  </si>
  <si>
    <t>65x3</t>
  </si>
  <si>
    <t>65x4</t>
  </si>
  <si>
    <t>70x4</t>
  </si>
  <si>
    <t>75x2</t>
  </si>
  <si>
    <t>75x3</t>
  </si>
  <si>
    <t>75x4</t>
  </si>
  <si>
    <t>80x4</t>
  </si>
  <si>
    <t>90x4</t>
  </si>
  <si>
    <t>90x5</t>
  </si>
  <si>
    <t>100x5</t>
  </si>
  <si>
    <t>100x6</t>
  </si>
  <si>
    <t>125x6</t>
  </si>
  <si>
    <t>155x6</t>
  </si>
  <si>
    <t>155x8</t>
  </si>
  <si>
    <t>175x6</t>
  </si>
  <si>
    <t>175x8</t>
  </si>
  <si>
    <t>densidad</t>
  </si>
  <si>
    <t>7850 kg/m^3</t>
  </si>
  <si>
    <t>Especificos</t>
  </si>
  <si>
    <t>!======================================================================</t>
  </si>
  <si>
    <t>4mm</t>
  </si>
  <si>
    <t>2mm</t>
  </si>
  <si>
    <t>3mm</t>
  </si>
  <si>
    <t>5 mm</t>
  </si>
  <si>
    <t>6 mm</t>
  </si>
  <si>
    <t>8 mm</t>
  </si>
  <si>
    <t>De (cm)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</si>
</sst>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/>
    <xf numFmtId="0" fontId="0" fillId="33" borderId="10" xfId="0" applyFill="1" applyBorder="1"/>
    <xf numFmtId="0" fontId="0" fillId="34" borderId="0" xfId="0" applyFill="1"/>
    <xf numFmtId="0" fontId="0" fillId="35" borderId="0" xfId="0" applyFill="1"/>
    <xf numFmtId="0" fontId="0" fillId="36" borderId="11" xfId="0" applyFill="1" applyBorder="1"/>
    <xf numFmtId="0" fontId="0" fillId="36" borderId="12" xfId="0" applyFill="1" applyBorder="1"/>
    <xf numFmtId="0" fontId="0" fillId="36" borderId="13" xfId="0" applyFill="1" applyBorder="1"/>
    <xf numFmtId="0" fontId="0" fillId="36" borderId="14" xfId="0" applyFill="1" applyBorder="1"/>
    <xf numFmtId="0" fontId="0" fillId="36" borderId="0" xfId="0" applyFill="1" applyBorder="1"/>
    <xf numFmtId="0" fontId="0" fillId="36" borderId="15" xfId="0" applyFill="1" applyBorder="1"/>
    <xf numFmtId="0" fontId="0" fillId="36" borderId="16" xfId="0" applyFill="1" applyBorder="1"/>
    <xf numFmtId="0" fontId="0" fillId="36" borderId="17" xfId="0" applyFill="1" applyBorder="1"/>
    <xf numFmtId="0" fontId="0" fillId="36" borderId="18" xfId="0" applyFill="1" applyBorder="1"/>
    <xf numFmtId="164" fontId="0" fillId="34" borderId="0" xfId="0" applyNumberFormat="1" applyFill="1"/>
    <xf numFmtId="0" fontId="0" fillId="0" borderId="0" xfId="0" applyFill="1" applyBorder="1"/>
    <xf numFmtId="164" fontId="0" fillId="35" borderId="0" xfId="0" applyNumberFormat="1" applyFill="1"/>
    <xf numFmtId="164" fontId="0" fillId="0" borderId="0" xfId="0" applyNumberForma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Iy vs A. Tubos 4 mm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noFill/>
            </a:ln>
          </c:spPr>
          <c:trendline>
            <c:trendlineType val="power"/>
            <c:dispRSqr val="0"/>
            <c:dispEq val="1"/>
            <c:trendlineLbl>
              <c:layout>
                <c:manualLayout>
                  <c:x val="4.022585624611931E-2"/>
                  <c:y val="-0.10684055118110236"/>
                </c:manualLayout>
              </c:layout>
              <c:numFmt formatCode="General" sourceLinked="0"/>
            </c:trendlineLbl>
          </c:trendline>
          <c:xVal>
            <c:numRef>
              <c:f>'ajustes potenciales'!$F$6:$F$17</c:f>
              <c:numCache>
                <c:formatCode>0.000</c:formatCode>
                <c:ptCount val="12"/>
                <c:pt idx="0">
                  <c:v>4.5238934211693005</c:v>
                </c:pt>
                <c:pt idx="1">
                  <c:v>5.15221195188726</c:v>
                </c:pt>
                <c:pt idx="2">
                  <c:v>5.7805304826052186</c:v>
                </c:pt>
                <c:pt idx="3">
                  <c:v>6.4088490133231755</c:v>
                </c:pt>
                <c:pt idx="4">
                  <c:v>7.0371675440411341</c:v>
                </c:pt>
                <c:pt idx="5">
                  <c:v>7.6654860747590936</c:v>
                </c:pt>
                <c:pt idx="6">
                  <c:v>8.2938046054770496</c:v>
                </c:pt>
                <c:pt idx="7">
                  <c:v>8.9221231361950117</c:v>
                </c:pt>
                <c:pt idx="8">
                  <c:v>9.5504416669129686</c:v>
                </c:pt>
                <c:pt idx="9">
                  <c:v>10.807078728348893</c:v>
                </c:pt>
                <c:pt idx="10">
                  <c:v>12.063715789784816</c:v>
                </c:pt>
                <c:pt idx="11">
                  <c:v>15.205308443374609</c:v>
                </c:pt>
              </c:numCache>
            </c:numRef>
          </c:xVal>
          <c:yVal>
            <c:numRef>
              <c:f>'ajustes potenciales'!$G$6:$G$17</c:f>
              <c:numCache>
                <c:formatCode>0.000</c:formatCode>
                <c:ptCount val="12"/>
                <c:pt idx="0">
                  <c:v>7.4191852107176528</c:v>
                </c:pt>
                <c:pt idx="1">
                  <c:v>10.929129602940851</c:v>
                </c:pt>
                <c:pt idx="2">
                  <c:v>15.40511373614291</c:v>
                </c:pt>
                <c:pt idx="3">
                  <c:v>20.96494733483344</c:v>
                </c:pt>
                <c:pt idx="4">
                  <c:v>27.726440123522071</c:v>
                </c:pt>
                <c:pt idx="5">
                  <c:v>35.807401826718419</c:v>
                </c:pt>
                <c:pt idx="6">
                  <c:v>45.325642168932085</c:v>
                </c:pt>
                <c:pt idx="7">
                  <c:v>56.39897087467272</c:v>
                </c:pt>
                <c:pt idx="8">
                  <c:v>69.145197668449882</c:v>
                </c:pt>
                <c:pt idx="9">
                  <c:v>100.12758441815249</c:v>
                </c:pt>
                <c:pt idx="10">
                  <c:v>139.21528021411677</c:v>
                </c:pt>
                <c:pt idx="11">
                  <c:v>278.58025731817702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07008"/>
        <c:axId val="43308928"/>
      </c:scatterChart>
      <c:valAx>
        <c:axId val="43307008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Área (cm^2)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3308928"/>
        <c:crosses val="autoZero"/>
        <c:crossBetween val="midCat"/>
      </c:valAx>
      <c:valAx>
        <c:axId val="43308928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Iy</a:t>
                </a:r>
                <a:r>
                  <a:rPr lang="es-ES" baseline="0"/>
                  <a:t> (cm^4)</a:t>
                </a:r>
                <a:endParaRPr lang="es-ES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3307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Iy vs A. Tubos 2 mm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noFill/>
            </a:ln>
          </c:spPr>
          <c:trendline>
            <c:trendlineType val="power"/>
            <c:dispRSqr val="0"/>
            <c:dispEq val="1"/>
            <c:trendlineLbl>
              <c:layout>
                <c:manualLayout>
                  <c:x val="0.1704470967045815"/>
                  <c:y val="-0.111470180810732"/>
                </c:manualLayout>
              </c:layout>
              <c:numFmt formatCode="General" sourceLinked="0"/>
            </c:trendlineLbl>
          </c:trendline>
          <c:xVal>
            <c:numRef>
              <c:f>'ajustes potenciales'!$F$24:$F$32</c:f>
              <c:numCache>
                <c:formatCode>0.000</c:formatCode>
                <c:ptCount val="9"/>
                <c:pt idx="0">
                  <c:v>2.3876104167282421</c:v>
                </c:pt>
                <c:pt idx="1">
                  <c:v>2.7017696820872232</c:v>
                </c:pt>
                <c:pt idx="2">
                  <c:v>3.0159289474462039</c:v>
                </c:pt>
                <c:pt idx="3">
                  <c:v>3.3300882128051823</c:v>
                </c:pt>
                <c:pt idx="4">
                  <c:v>3.6442474781641634</c:v>
                </c:pt>
                <c:pt idx="5">
                  <c:v>3.958406743523144</c:v>
                </c:pt>
                <c:pt idx="6">
                  <c:v>4.272566008882122</c:v>
                </c:pt>
                <c:pt idx="7">
                  <c:v>4.5867252742411004</c:v>
                </c:pt>
                <c:pt idx="8">
                  <c:v>4.9008845396000789</c:v>
                </c:pt>
              </c:numCache>
            </c:numRef>
          </c:xVal>
          <c:yVal>
            <c:numRef>
              <c:f>'ajustes potenciales'!$G$24:$G$32</c:f>
              <c:numCache>
                <c:formatCode>0.000</c:formatCode>
                <c:ptCount val="9"/>
                <c:pt idx="0">
                  <c:v>4.3215748542781176</c:v>
                </c:pt>
                <c:pt idx="1">
                  <c:v>6.2579740261345309</c:v>
                </c:pt>
                <c:pt idx="2">
                  <c:v>8.7009550133822984</c:v>
                </c:pt>
                <c:pt idx="3">
                  <c:v>11.709422678276225</c:v>
                </c:pt>
                <c:pt idx="4">
                  <c:v>15.342281883071129</c:v>
                </c:pt>
                <c:pt idx="5">
                  <c:v>19.658437490021811</c:v>
                </c:pt>
                <c:pt idx="6">
                  <c:v>24.716794361383077</c:v>
                </c:pt>
                <c:pt idx="7">
                  <c:v>30.576257359409727</c:v>
                </c:pt>
                <c:pt idx="8">
                  <c:v>37.29573134635659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90912"/>
        <c:axId val="43197184"/>
      </c:scatterChart>
      <c:valAx>
        <c:axId val="43190912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Área (cm^2)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3197184"/>
        <c:crosses val="autoZero"/>
        <c:crossBetween val="midCat"/>
      </c:valAx>
      <c:valAx>
        <c:axId val="4319718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Iy</a:t>
                </a:r>
                <a:r>
                  <a:rPr lang="es-ES" baseline="0"/>
                  <a:t> (cm^4)</a:t>
                </a:r>
                <a:endParaRPr lang="es-ES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3190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Iy vs A. Tubos 3 mm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noFill/>
            </a:ln>
          </c:spPr>
          <c:trendline>
            <c:trendlineType val="power"/>
            <c:dispRSqr val="0"/>
            <c:dispEq val="1"/>
            <c:trendlineLbl>
              <c:layout>
                <c:manualLayout>
                  <c:x val="8.6371038854251639E-2"/>
                  <c:y val="-0.10221092155147274"/>
                </c:manualLayout>
              </c:layout>
              <c:numFmt formatCode="General" sourceLinked="0"/>
            </c:trendlineLbl>
          </c:trendline>
          <c:xVal>
            <c:numRef>
              <c:f>'ajustes potenciales'!$F$39:$F$49</c:f>
              <c:numCache>
                <c:formatCode>0.000</c:formatCode>
                <c:ptCount val="11"/>
                <c:pt idx="0">
                  <c:v>3.4871678454846715</c:v>
                </c:pt>
                <c:pt idx="1">
                  <c:v>3.95840674352314</c:v>
                </c:pt>
                <c:pt idx="2">
                  <c:v>4.4296456415616063</c:v>
                </c:pt>
                <c:pt idx="3">
                  <c:v>4.9008845396000735</c:v>
                </c:pt>
                <c:pt idx="4">
                  <c:v>5.3721234376385434</c:v>
                </c:pt>
                <c:pt idx="5">
                  <c:v>5.8433623356770132</c:v>
                </c:pt>
                <c:pt idx="6">
                  <c:v>6.3146012337154778</c:v>
                </c:pt>
                <c:pt idx="7">
                  <c:v>6.7858401317539476</c:v>
                </c:pt>
                <c:pt idx="8">
                  <c:v>7.2570790297924184</c:v>
                </c:pt>
                <c:pt idx="9">
                  <c:v>8.1995568258693581</c:v>
                </c:pt>
                <c:pt idx="10">
                  <c:v>9.1420346219462871</c:v>
                </c:pt>
              </c:numCache>
            </c:numRef>
          </c:xVal>
          <c:yVal>
            <c:numRef>
              <c:f>'ajustes potenciales'!$G$39:$G$49</c:f>
              <c:numCache>
                <c:formatCode>0.000</c:formatCode>
                <c:ptCount val="11"/>
                <c:pt idx="0">
                  <c:v>6.0066466138473462</c:v>
                </c:pt>
                <c:pt idx="1">
                  <c:v>8.7728189453331584</c:v>
                </c:pt>
                <c:pt idx="2">
                  <c:v>12.281192541229554</c:v>
                </c:pt>
                <c:pt idx="3">
                  <c:v>16.620124694918751</c:v>
                </c:pt>
                <c:pt idx="4">
                  <c:v>21.877972699782966</c:v>
                </c:pt>
                <c:pt idx="5">
                  <c:v>28.143093849204419</c:v>
                </c:pt>
                <c:pt idx="6">
                  <c:v>35.503845436565271</c:v>
                </c:pt>
                <c:pt idx="7">
                  <c:v>44.048584755247816</c:v>
                </c:pt>
                <c:pt idx="8">
                  <c:v>53.865669098634228</c:v>
                </c:pt>
                <c:pt idx="9">
                  <c:v>77.670302033047506</c:v>
                </c:pt>
                <c:pt idx="10">
                  <c:v>107.62460258686266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34816"/>
        <c:axId val="43236736"/>
      </c:scatterChart>
      <c:valAx>
        <c:axId val="4323481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Área (cm^2)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3236736"/>
        <c:crosses val="autoZero"/>
        <c:crossBetween val="midCat"/>
      </c:valAx>
      <c:valAx>
        <c:axId val="43236736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Iy</a:t>
                </a:r>
                <a:r>
                  <a:rPr lang="es-ES" baseline="0"/>
                  <a:t> (cm^4)</a:t>
                </a:r>
                <a:endParaRPr lang="es-ES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32348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Iy vs A. Tubos 5 mm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noFill/>
            </a:ln>
          </c:spPr>
          <c:trendline>
            <c:trendlineType val="power"/>
            <c:dispRSqr val="0"/>
            <c:dispEq val="1"/>
            <c:trendlineLbl>
              <c:layout>
                <c:manualLayout>
                  <c:x val="8.6371038854251639E-2"/>
                  <c:y val="-0.10221092155147274"/>
                </c:manualLayout>
              </c:layout>
              <c:numFmt formatCode="General" sourceLinked="0"/>
            </c:trendlineLbl>
          </c:trendline>
          <c:xVal>
            <c:numRef>
              <c:f>'ajustes potenciales'!$F$56:$F$61</c:f>
              <c:numCache>
                <c:formatCode>0.000</c:formatCode>
                <c:ptCount val="6"/>
                <c:pt idx="0">
                  <c:v>13.351768777756622</c:v>
                </c:pt>
                <c:pt idx="1">
                  <c:v>14.922565104551516</c:v>
                </c:pt>
                <c:pt idx="2">
                  <c:v>18.849555921538759</c:v>
                </c:pt>
                <c:pt idx="3">
                  <c:v>23.561944901923447</c:v>
                </c:pt>
                <c:pt idx="4">
                  <c:v>26.703537555513243</c:v>
                </c:pt>
                <c:pt idx="5">
                  <c:v>30.630528372500482</c:v>
                </c:pt>
              </c:numCache>
            </c:numRef>
          </c:xVal>
          <c:yVal>
            <c:numRef>
              <c:f>'ajustes potenciales'!$G$56:$G$61</c:f>
              <c:numCache>
                <c:formatCode>0.000</c:formatCode>
                <c:ptCount val="6"/>
                <c:pt idx="0">
                  <c:v>121.00040454841938</c:v>
                </c:pt>
                <c:pt idx="1">
                  <c:v>168.81151774523903</c:v>
                </c:pt>
                <c:pt idx="2">
                  <c:v>339.88105521024573</c:v>
                </c:pt>
                <c:pt idx="3">
                  <c:v>663.41601114478215</c:v>
                </c:pt>
                <c:pt idx="4">
                  <c:v>965.49977974152569</c:v>
                </c:pt>
                <c:pt idx="5">
                  <c:v>1456.8645057170543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36768"/>
        <c:axId val="43538688"/>
      </c:scatterChart>
      <c:valAx>
        <c:axId val="43536768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Área (cm^2)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3538688"/>
        <c:crosses val="autoZero"/>
        <c:crossBetween val="midCat"/>
      </c:valAx>
      <c:valAx>
        <c:axId val="43538688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Iy</a:t>
                </a:r>
                <a:r>
                  <a:rPr lang="es-ES" baseline="0"/>
                  <a:t> (cm^4)</a:t>
                </a:r>
                <a:endParaRPr lang="es-ES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3536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Iy vs A. Tubos 6 mm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noFill/>
            </a:ln>
          </c:spPr>
          <c:trendline>
            <c:trendlineType val="power"/>
            <c:dispRSqr val="0"/>
            <c:dispEq val="1"/>
            <c:trendlineLbl>
              <c:layout>
                <c:manualLayout>
                  <c:x val="8.5162048289149223E-2"/>
                  <c:y val="-0.13080935025078658"/>
                </c:manualLayout>
              </c:layout>
              <c:numFmt formatCode="General" sourceLinked="0"/>
            </c:trendlineLbl>
          </c:trendline>
          <c:xVal>
            <c:numRef>
              <c:f>'ajustes potenciales'!$F$73:$F$77</c:f>
              <c:numCache>
                <c:formatCode>0.000</c:formatCode>
                <c:ptCount val="5"/>
                <c:pt idx="0">
                  <c:v>17.718582566246425</c:v>
                </c:pt>
                <c:pt idx="1">
                  <c:v>22.430971546631113</c:v>
                </c:pt>
                <c:pt idx="2">
                  <c:v>28.085838323092744</c:v>
                </c:pt>
                <c:pt idx="3">
                  <c:v>31.855749507400503</c:v>
                </c:pt>
                <c:pt idx="4">
                  <c:v>36.568138487785149</c:v>
                </c:pt>
              </c:numCache>
            </c:numRef>
          </c:xVal>
          <c:yVal>
            <c:numRef>
              <c:f>'ajustes potenciales'!$G$73:$G$77</c:f>
              <c:numCache>
                <c:formatCode>0.000</c:formatCode>
                <c:ptCount val="5"/>
                <c:pt idx="0">
                  <c:v>196.49908065967287</c:v>
                </c:pt>
                <c:pt idx="1">
                  <c:v>398.06562880940237</c:v>
                </c:pt>
                <c:pt idx="2">
                  <c:v>780.68098348826686</c:v>
                </c:pt>
                <c:pt idx="3">
                  <c:v>1138.7235858289152</c:v>
                </c:pt>
                <c:pt idx="4">
                  <c:v>1721.9936413898026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51744"/>
        <c:axId val="43570304"/>
      </c:scatterChart>
      <c:valAx>
        <c:axId val="43551744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Área (cm^2)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3570304"/>
        <c:crosses val="autoZero"/>
        <c:crossBetween val="midCat"/>
      </c:valAx>
      <c:valAx>
        <c:axId val="4357030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Iy</a:t>
                </a:r>
                <a:r>
                  <a:rPr lang="es-ES" baseline="0"/>
                  <a:t> (cm^4)</a:t>
                </a:r>
                <a:endParaRPr lang="es-ES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3551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Iy vs A. Tubos 8 mm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noFill/>
            </a:ln>
          </c:spPr>
          <c:trendline>
            <c:trendlineType val="power"/>
            <c:dispRSqr val="0"/>
            <c:dispEq val="1"/>
            <c:trendlineLbl>
              <c:layout>
                <c:manualLayout>
                  <c:x val="0.1699262064900732"/>
                  <c:y val="-0.11754619671534425"/>
                </c:manualLayout>
              </c:layout>
              <c:numFmt formatCode="General" sourceLinked="0"/>
            </c:trendlineLbl>
          </c:trendline>
          <c:xVal>
            <c:numRef>
              <c:f>'ajustes potenciales'!$F$90:$F$92</c:f>
              <c:numCache>
                <c:formatCode>0.000</c:formatCode>
                <c:ptCount val="3"/>
                <c:pt idx="0">
                  <c:v>36.945129606215964</c:v>
                </c:pt>
                <c:pt idx="1">
                  <c:v>41.971677851959633</c:v>
                </c:pt>
                <c:pt idx="2">
                  <c:v>48.254863159139262</c:v>
                </c:pt>
              </c:numCache>
            </c:numRef>
          </c:xVal>
          <c:yVal>
            <c:numRef>
              <c:f>'ajustes potenciales'!$G$90:$G$92</c:f>
              <c:numCache>
                <c:formatCode>0.000</c:formatCode>
                <c:ptCount val="3"/>
                <c:pt idx="0">
                  <c:v>1000.8897424443982</c:v>
                </c:pt>
                <c:pt idx="1">
                  <c:v>1466.5428887447847</c:v>
                </c:pt>
                <c:pt idx="2">
                  <c:v>2227.4444834258684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22368"/>
        <c:axId val="41328640"/>
      </c:scatterChart>
      <c:valAx>
        <c:axId val="41322368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Área (cm^2)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1328640"/>
        <c:crosses val="autoZero"/>
        <c:crossBetween val="midCat"/>
      </c:valAx>
      <c:valAx>
        <c:axId val="41328640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Iy</a:t>
                </a:r>
                <a:r>
                  <a:rPr lang="es-ES" baseline="0"/>
                  <a:t> (cm^4)</a:t>
                </a:r>
                <a:endParaRPr lang="es-ES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1322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Iy vs A. Global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noFill/>
            </a:ln>
          </c:spPr>
          <c:trendline>
            <c:trendlineType val="power"/>
            <c:dispRSqr val="0"/>
            <c:dispEq val="1"/>
            <c:trendlineLbl>
              <c:layout>
                <c:manualLayout>
                  <c:x val="0.17548528693062376"/>
                  <c:y val="-0.11108390588428471"/>
                </c:manualLayout>
              </c:layout>
              <c:numFmt formatCode="General" sourceLinked="0"/>
            </c:trendlineLbl>
          </c:trendline>
          <c:xVal>
            <c:numRef>
              <c:f>'ajustes potenciales'!$F$110:$F$155</c:f>
              <c:numCache>
                <c:formatCode>0.000</c:formatCode>
                <c:ptCount val="46"/>
                <c:pt idx="0">
                  <c:v>2.3876104167282421</c:v>
                </c:pt>
                <c:pt idx="1">
                  <c:v>3.4871678454846715</c:v>
                </c:pt>
                <c:pt idx="2">
                  <c:v>4.5238934211693005</c:v>
                </c:pt>
                <c:pt idx="3">
                  <c:v>2.7017696820872232</c:v>
                </c:pt>
                <c:pt idx="4">
                  <c:v>3.95840674352314</c:v>
                </c:pt>
                <c:pt idx="5">
                  <c:v>5.15221195188726</c:v>
                </c:pt>
                <c:pt idx="6">
                  <c:v>3.0159289474462039</c:v>
                </c:pt>
                <c:pt idx="7">
                  <c:v>4.4296456415616063</c:v>
                </c:pt>
                <c:pt idx="8">
                  <c:v>5.7805304826052186</c:v>
                </c:pt>
                <c:pt idx="9">
                  <c:v>3.3300882128051823</c:v>
                </c:pt>
                <c:pt idx="10">
                  <c:v>4.9008845396000735</c:v>
                </c:pt>
                <c:pt idx="11">
                  <c:v>6.4088490133231755</c:v>
                </c:pt>
                <c:pt idx="12">
                  <c:v>3.6442474781641634</c:v>
                </c:pt>
                <c:pt idx="13">
                  <c:v>5.3721234376385434</c:v>
                </c:pt>
                <c:pt idx="14">
                  <c:v>7.0371675440411341</c:v>
                </c:pt>
                <c:pt idx="15">
                  <c:v>3.958406743523144</c:v>
                </c:pt>
                <c:pt idx="16">
                  <c:v>5.8433623356770132</c:v>
                </c:pt>
                <c:pt idx="17">
                  <c:v>7.6654860747590936</c:v>
                </c:pt>
                <c:pt idx="18">
                  <c:v>4.272566008882122</c:v>
                </c:pt>
                <c:pt idx="19">
                  <c:v>6.3146012337154778</c:v>
                </c:pt>
                <c:pt idx="20">
                  <c:v>8.2938046054770496</c:v>
                </c:pt>
                <c:pt idx="21">
                  <c:v>4.5867252742411004</c:v>
                </c:pt>
                <c:pt idx="22">
                  <c:v>6.7858401317539476</c:v>
                </c:pt>
                <c:pt idx="23">
                  <c:v>8.9221231361950117</c:v>
                </c:pt>
                <c:pt idx="24">
                  <c:v>4.9008845396000789</c:v>
                </c:pt>
                <c:pt idx="25">
                  <c:v>7.2570790297924184</c:v>
                </c:pt>
                <c:pt idx="26">
                  <c:v>9.5504416669129686</c:v>
                </c:pt>
                <c:pt idx="27">
                  <c:v>8.1995568258693581</c:v>
                </c:pt>
                <c:pt idx="28">
                  <c:v>10.807078728348893</c:v>
                </c:pt>
                <c:pt idx="29">
                  <c:v>13.351768777756622</c:v>
                </c:pt>
                <c:pt idx="30">
                  <c:v>9.1420346219462871</c:v>
                </c:pt>
                <c:pt idx="31">
                  <c:v>12.063715789784816</c:v>
                </c:pt>
                <c:pt idx="32">
                  <c:v>14.922565104551516</c:v>
                </c:pt>
                <c:pt idx="33">
                  <c:v>17.718582566246425</c:v>
                </c:pt>
                <c:pt idx="34">
                  <c:v>15.205308443374609</c:v>
                </c:pt>
                <c:pt idx="35">
                  <c:v>18.849555921538759</c:v>
                </c:pt>
                <c:pt idx="36">
                  <c:v>22.430971546631113</c:v>
                </c:pt>
                <c:pt idx="37">
                  <c:v>23.561944901923447</c:v>
                </c:pt>
                <c:pt idx="38">
                  <c:v>28.085838323092744</c:v>
                </c:pt>
                <c:pt idx="39">
                  <c:v>36.945129606215964</c:v>
                </c:pt>
                <c:pt idx="40">
                  <c:v>26.703537555513243</c:v>
                </c:pt>
                <c:pt idx="41">
                  <c:v>31.855749507400503</c:v>
                </c:pt>
                <c:pt idx="42">
                  <c:v>41.971677851959633</c:v>
                </c:pt>
                <c:pt idx="43">
                  <c:v>30.630528372500482</c:v>
                </c:pt>
                <c:pt idx="44">
                  <c:v>36.568138487785149</c:v>
                </c:pt>
                <c:pt idx="45">
                  <c:v>48.254863159139262</c:v>
                </c:pt>
              </c:numCache>
            </c:numRef>
          </c:xVal>
          <c:yVal>
            <c:numRef>
              <c:f>'ajustes potenciales'!$G$110:$G$155</c:f>
              <c:numCache>
                <c:formatCode>0.000</c:formatCode>
                <c:ptCount val="46"/>
                <c:pt idx="0">
                  <c:v>4.3215748542781176</c:v>
                </c:pt>
                <c:pt idx="1">
                  <c:v>6.0066466138473462</c:v>
                </c:pt>
                <c:pt idx="2">
                  <c:v>7.4191852107176528</c:v>
                </c:pt>
                <c:pt idx="3">
                  <c:v>6.2579740261345309</c:v>
                </c:pt>
                <c:pt idx="4">
                  <c:v>8.7728189453331584</c:v>
                </c:pt>
                <c:pt idx="5">
                  <c:v>10.929129602940851</c:v>
                </c:pt>
                <c:pt idx="6">
                  <c:v>8.7009550133822984</c:v>
                </c:pt>
                <c:pt idx="7">
                  <c:v>12.281192541229554</c:v>
                </c:pt>
                <c:pt idx="8">
                  <c:v>15.40511373614291</c:v>
                </c:pt>
                <c:pt idx="9">
                  <c:v>11.709422678276225</c:v>
                </c:pt>
                <c:pt idx="10">
                  <c:v>16.620124694918751</c:v>
                </c:pt>
                <c:pt idx="11">
                  <c:v>20.96494733483344</c:v>
                </c:pt>
                <c:pt idx="12">
                  <c:v>15.342281883071129</c:v>
                </c:pt>
                <c:pt idx="13">
                  <c:v>21.877972699782966</c:v>
                </c:pt>
                <c:pt idx="14">
                  <c:v>27.726440123522071</c:v>
                </c:pt>
                <c:pt idx="15">
                  <c:v>19.658437490021811</c:v>
                </c:pt>
                <c:pt idx="16">
                  <c:v>28.143093849204419</c:v>
                </c:pt>
                <c:pt idx="17">
                  <c:v>35.807401826718419</c:v>
                </c:pt>
                <c:pt idx="18">
                  <c:v>24.716794361383077</c:v>
                </c:pt>
                <c:pt idx="19">
                  <c:v>35.503845436565271</c:v>
                </c:pt>
                <c:pt idx="20">
                  <c:v>45.325642168932085</c:v>
                </c:pt>
                <c:pt idx="21">
                  <c:v>30.576257359409727</c:v>
                </c:pt>
                <c:pt idx="22">
                  <c:v>44.048584755247816</c:v>
                </c:pt>
                <c:pt idx="23">
                  <c:v>56.39897087467272</c:v>
                </c:pt>
                <c:pt idx="24">
                  <c:v>37.29573134635659</c:v>
                </c:pt>
                <c:pt idx="25">
                  <c:v>53.865669098634228</c:v>
                </c:pt>
                <c:pt idx="26">
                  <c:v>69.145197668449882</c:v>
                </c:pt>
                <c:pt idx="27">
                  <c:v>77.670302033047506</c:v>
                </c:pt>
                <c:pt idx="28">
                  <c:v>100.12758441815249</c:v>
                </c:pt>
                <c:pt idx="29">
                  <c:v>121.00040454841938</c:v>
                </c:pt>
                <c:pt idx="30">
                  <c:v>107.62460258686266</c:v>
                </c:pt>
                <c:pt idx="31">
                  <c:v>139.21528021411677</c:v>
                </c:pt>
                <c:pt idx="32">
                  <c:v>168.81151774523903</c:v>
                </c:pt>
                <c:pt idx="33">
                  <c:v>196.49908065967287</c:v>
                </c:pt>
                <c:pt idx="34">
                  <c:v>278.58025731817702</c:v>
                </c:pt>
                <c:pt idx="35">
                  <c:v>339.88105521024573</c:v>
                </c:pt>
                <c:pt idx="36">
                  <c:v>398.06562880940237</c:v>
                </c:pt>
                <c:pt idx="37">
                  <c:v>663.41601114478215</c:v>
                </c:pt>
                <c:pt idx="38">
                  <c:v>780.68098348826686</c:v>
                </c:pt>
                <c:pt idx="39">
                  <c:v>1000.8897424443982</c:v>
                </c:pt>
                <c:pt idx="40">
                  <c:v>965.49977974152569</c:v>
                </c:pt>
                <c:pt idx="41">
                  <c:v>1138.7235858289152</c:v>
                </c:pt>
                <c:pt idx="42">
                  <c:v>1466.5428887447847</c:v>
                </c:pt>
                <c:pt idx="43">
                  <c:v>1456.8645057170543</c:v>
                </c:pt>
                <c:pt idx="44">
                  <c:v>1721.9936413898026</c:v>
                </c:pt>
                <c:pt idx="45">
                  <c:v>2227.4444834258684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272256"/>
        <c:axId val="42274176"/>
      </c:scatterChart>
      <c:valAx>
        <c:axId val="4227225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Área (cm^2)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2274176"/>
        <c:crosses val="autoZero"/>
        <c:crossBetween val="midCat"/>
      </c:valAx>
      <c:valAx>
        <c:axId val="42274176"/>
        <c:scaling>
          <c:orientation val="minMax"/>
          <c:max val="25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Iy</a:t>
                </a:r>
                <a:r>
                  <a:rPr lang="es-ES" baseline="0"/>
                  <a:t> (cm^4)</a:t>
                </a:r>
                <a:endParaRPr lang="es-ES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2272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Iy vs A. Global</a:t>
            </a:r>
          </a:p>
        </c:rich>
      </c:tx>
      <c:layout>
        <c:manualLayout>
          <c:xMode val="edge"/>
          <c:yMode val="edge"/>
          <c:x val="0.23298599229105951"/>
          <c:y val="4.152228017258446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938618031399831"/>
          <c:y val="0.19412846622945365"/>
          <c:w val="0.55186672934097958"/>
          <c:h val="0.59246227121423423"/>
        </c:manualLayout>
      </c:layout>
      <c:scatterChart>
        <c:scatterStyle val="smoothMarker"/>
        <c:varyColors val="0"/>
        <c:ser>
          <c:idx val="1"/>
          <c:order val="1"/>
          <c:tx>
            <c:v>4 mm</c:v>
          </c:tx>
          <c:spPr>
            <a:ln w="3175"/>
          </c:spPr>
          <c:marker>
            <c:spPr>
              <a:ln w="3175"/>
            </c:spPr>
          </c:marker>
          <c:xVal>
            <c:numRef>
              <c:f>'ajustes potenciales'!$F$6:$F$17</c:f>
              <c:numCache>
                <c:formatCode>0.000</c:formatCode>
                <c:ptCount val="12"/>
                <c:pt idx="0">
                  <c:v>4.5238934211693005</c:v>
                </c:pt>
                <c:pt idx="1">
                  <c:v>5.15221195188726</c:v>
                </c:pt>
                <c:pt idx="2">
                  <c:v>5.7805304826052186</c:v>
                </c:pt>
                <c:pt idx="3">
                  <c:v>6.4088490133231755</c:v>
                </c:pt>
                <c:pt idx="4">
                  <c:v>7.0371675440411341</c:v>
                </c:pt>
                <c:pt idx="5">
                  <c:v>7.6654860747590936</c:v>
                </c:pt>
                <c:pt idx="6">
                  <c:v>8.2938046054770496</c:v>
                </c:pt>
                <c:pt idx="7">
                  <c:v>8.9221231361950117</c:v>
                </c:pt>
                <c:pt idx="8">
                  <c:v>9.5504416669129686</c:v>
                </c:pt>
                <c:pt idx="9">
                  <c:v>10.807078728348893</c:v>
                </c:pt>
                <c:pt idx="10">
                  <c:v>12.063715789784816</c:v>
                </c:pt>
                <c:pt idx="11">
                  <c:v>15.205308443374609</c:v>
                </c:pt>
              </c:numCache>
            </c:numRef>
          </c:xVal>
          <c:yVal>
            <c:numRef>
              <c:f>'ajustes potenciales'!$G$6:$G$17</c:f>
              <c:numCache>
                <c:formatCode>0.000</c:formatCode>
                <c:ptCount val="12"/>
                <c:pt idx="0">
                  <c:v>7.4191852107176528</c:v>
                </c:pt>
                <c:pt idx="1">
                  <c:v>10.929129602940851</c:v>
                </c:pt>
                <c:pt idx="2">
                  <c:v>15.40511373614291</c:v>
                </c:pt>
                <c:pt idx="3">
                  <c:v>20.96494733483344</c:v>
                </c:pt>
                <c:pt idx="4">
                  <c:v>27.726440123522071</c:v>
                </c:pt>
                <c:pt idx="5">
                  <c:v>35.807401826718419</c:v>
                </c:pt>
                <c:pt idx="6">
                  <c:v>45.325642168932085</c:v>
                </c:pt>
                <c:pt idx="7">
                  <c:v>56.39897087467272</c:v>
                </c:pt>
                <c:pt idx="8">
                  <c:v>69.145197668449882</c:v>
                </c:pt>
                <c:pt idx="9">
                  <c:v>100.12758441815249</c:v>
                </c:pt>
                <c:pt idx="10">
                  <c:v>139.21528021411677</c:v>
                </c:pt>
                <c:pt idx="11">
                  <c:v>278.58025731817702</c:v>
                </c:pt>
              </c:numCache>
            </c:numRef>
          </c:yVal>
          <c:smooth val="1"/>
        </c:ser>
        <c:ser>
          <c:idx val="2"/>
          <c:order val="2"/>
          <c:tx>
            <c:v>2 mm</c:v>
          </c:tx>
          <c:marker>
            <c:symbol val="triangle"/>
            <c:size val="4"/>
          </c:marker>
          <c:xVal>
            <c:numRef>
              <c:f>'ajustes potenciales'!$F$24:$F$32</c:f>
              <c:numCache>
                <c:formatCode>0.000</c:formatCode>
                <c:ptCount val="9"/>
                <c:pt idx="0">
                  <c:v>2.3876104167282421</c:v>
                </c:pt>
                <c:pt idx="1">
                  <c:v>2.7017696820872232</c:v>
                </c:pt>
                <c:pt idx="2">
                  <c:v>3.0159289474462039</c:v>
                </c:pt>
                <c:pt idx="3">
                  <c:v>3.3300882128051823</c:v>
                </c:pt>
                <c:pt idx="4">
                  <c:v>3.6442474781641634</c:v>
                </c:pt>
                <c:pt idx="5">
                  <c:v>3.958406743523144</c:v>
                </c:pt>
                <c:pt idx="6">
                  <c:v>4.272566008882122</c:v>
                </c:pt>
                <c:pt idx="7">
                  <c:v>4.5867252742411004</c:v>
                </c:pt>
                <c:pt idx="8">
                  <c:v>4.9008845396000789</c:v>
                </c:pt>
              </c:numCache>
            </c:numRef>
          </c:xVal>
          <c:yVal>
            <c:numRef>
              <c:f>'ajustes potenciales'!$G$24:$G$32</c:f>
              <c:numCache>
                <c:formatCode>0.000</c:formatCode>
                <c:ptCount val="9"/>
                <c:pt idx="0">
                  <c:v>4.3215748542781176</c:v>
                </c:pt>
                <c:pt idx="1">
                  <c:v>6.2579740261345309</c:v>
                </c:pt>
                <c:pt idx="2">
                  <c:v>8.7009550133822984</c:v>
                </c:pt>
                <c:pt idx="3">
                  <c:v>11.709422678276225</c:v>
                </c:pt>
                <c:pt idx="4">
                  <c:v>15.342281883071129</c:v>
                </c:pt>
                <c:pt idx="5">
                  <c:v>19.658437490021811</c:v>
                </c:pt>
                <c:pt idx="6">
                  <c:v>24.716794361383077</c:v>
                </c:pt>
                <c:pt idx="7">
                  <c:v>30.576257359409727</c:v>
                </c:pt>
                <c:pt idx="8">
                  <c:v>37.29573134635659</c:v>
                </c:pt>
              </c:numCache>
            </c:numRef>
          </c:yVal>
          <c:smooth val="1"/>
        </c:ser>
        <c:ser>
          <c:idx val="3"/>
          <c:order val="3"/>
          <c:tx>
            <c:v>3 mm</c:v>
          </c:tx>
          <c:spPr>
            <a:ln w="3175"/>
          </c:spPr>
          <c:marker>
            <c:spPr>
              <a:ln w="3175"/>
            </c:spPr>
          </c:marker>
          <c:xVal>
            <c:numRef>
              <c:f>'ajustes potenciales'!$F$39:$F$49</c:f>
              <c:numCache>
                <c:formatCode>0.000</c:formatCode>
                <c:ptCount val="11"/>
                <c:pt idx="0">
                  <c:v>3.4871678454846715</c:v>
                </c:pt>
                <c:pt idx="1">
                  <c:v>3.95840674352314</c:v>
                </c:pt>
                <c:pt idx="2">
                  <c:v>4.4296456415616063</c:v>
                </c:pt>
                <c:pt idx="3">
                  <c:v>4.9008845396000735</c:v>
                </c:pt>
                <c:pt idx="4">
                  <c:v>5.3721234376385434</c:v>
                </c:pt>
                <c:pt idx="5">
                  <c:v>5.8433623356770132</c:v>
                </c:pt>
                <c:pt idx="6">
                  <c:v>6.3146012337154778</c:v>
                </c:pt>
                <c:pt idx="7">
                  <c:v>6.7858401317539476</c:v>
                </c:pt>
                <c:pt idx="8">
                  <c:v>7.2570790297924184</c:v>
                </c:pt>
                <c:pt idx="9">
                  <c:v>8.1995568258693581</c:v>
                </c:pt>
                <c:pt idx="10">
                  <c:v>9.1420346219462871</c:v>
                </c:pt>
              </c:numCache>
            </c:numRef>
          </c:xVal>
          <c:yVal>
            <c:numRef>
              <c:f>'ajustes potenciales'!$G$39:$G$49</c:f>
              <c:numCache>
                <c:formatCode>0.000</c:formatCode>
                <c:ptCount val="11"/>
                <c:pt idx="0">
                  <c:v>6.0066466138473462</c:v>
                </c:pt>
                <c:pt idx="1">
                  <c:v>8.7728189453331584</c:v>
                </c:pt>
                <c:pt idx="2">
                  <c:v>12.281192541229554</c:v>
                </c:pt>
                <c:pt idx="3">
                  <c:v>16.620124694918751</c:v>
                </c:pt>
                <c:pt idx="4">
                  <c:v>21.877972699782966</c:v>
                </c:pt>
                <c:pt idx="5">
                  <c:v>28.143093849204419</c:v>
                </c:pt>
                <c:pt idx="6">
                  <c:v>35.503845436565271</c:v>
                </c:pt>
                <c:pt idx="7">
                  <c:v>44.048584755247816</c:v>
                </c:pt>
                <c:pt idx="8">
                  <c:v>53.865669098634228</c:v>
                </c:pt>
                <c:pt idx="9">
                  <c:v>77.670302033047506</c:v>
                </c:pt>
                <c:pt idx="10">
                  <c:v>107.62460258686266</c:v>
                </c:pt>
              </c:numCache>
            </c:numRef>
          </c:yVal>
          <c:smooth val="1"/>
        </c:ser>
        <c:ser>
          <c:idx val="4"/>
          <c:order val="4"/>
          <c:tx>
            <c:v>5 mm</c:v>
          </c:tx>
          <c:spPr>
            <a:ln w="3175"/>
          </c:spPr>
          <c:marker>
            <c:spPr>
              <a:ln w="3175"/>
            </c:spPr>
          </c:marker>
          <c:xVal>
            <c:numRef>
              <c:f>'ajustes potenciales'!$F$56:$F$61</c:f>
              <c:numCache>
                <c:formatCode>0.000</c:formatCode>
                <c:ptCount val="6"/>
                <c:pt idx="0">
                  <c:v>13.351768777756622</c:v>
                </c:pt>
                <c:pt idx="1">
                  <c:v>14.922565104551516</c:v>
                </c:pt>
                <c:pt idx="2">
                  <c:v>18.849555921538759</c:v>
                </c:pt>
                <c:pt idx="3">
                  <c:v>23.561944901923447</c:v>
                </c:pt>
                <c:pt idx="4">
                  <c:v>26.703537555513243</c:v>
                </c:pt>
                <c:pt idx="5">
                  <c:v>30.630528372500482</c:v>
                </c:pt>
              </c:numCache>
            </c:numRef>
          </c:xVal>
          <c:yVal>
            <c:numRef>
              <c:f>'ajustes potenciales'!$G$56:$G$61</c:f>
              <c:numCache>
                <c:formatCode>0.000</c:formatCode>
                <c:ptCount val="6"/>
                <c:pt idx="0">
                  <c:v>121.00040454841938</c:v>
                </c:pt>
                <c:pt idx="1">
                  <c:v>168.81151774523903</c:v>
                </c:pt>
                <c:pt idx="2">
                  <c:v>339.88105521024573</c:v>
                </c:pt>
                <c:pt idx="3">
                  <c:v>663.41601114478215</c:v>
                </c:pt>
                <c:pt idx="4">
                  <c:v>965.49977974152569</c:v>
                </c:pt>
                <c:pt idx="5">
                  <c:v>1456.8645057170543</c:v>
                </c:pt>
              </c:numCache>
            </c:numRef>
          </c:yVal>
          <c:smooth val="1"/>
        </c:ser>
        <c:ser>
          <c:idx val="5"/>
          <c:order val="5"/>
          <c:tx>
            <c:v>6 mm</c:v>
          </c:tx>
          <c:spPr>
            <a:ln w="3175"/>
          </c:spPr>
          <c:marker>
            <c:spPr>
              <a:ln w="3175"/>
            </c:spPr>
          </c:marker>
          <c:xVal>
            <c:numRef>
              <c:f>'ajustes potenciales'!$F$73:$F$77</c:f>
              <c:numCache>
                <c:formatCode>0.000</c:formatCode>
                <c:ptCount val="5"/>
                <c:pt idx="0">
                  <c:v>17.718582566246425</c:v>
                </c:pt>
                <c:pt idx="1">
                  <c:v>22.430971546631113</c:v>
                </c:pt>
                <c:pt idx="2">
                  <c:v>28.085838323092744</c:v>
                </c:pt>
                <c:pt idx="3">
                  <c:v>31.855749507400503</c:v>
                </c:pt>
                <c:pt idx="4">
                  <c:v>36.568138487785149</c:v>
                </c:pt>
              </c:numCache>
            </c:numRef>
          </c:xVal>
          <c:yVal>
            <c:numRef>
              <c:f>'ajustes potenciales'!$G$73:$G$77</c:f>
              <c:numCache>
                <c:formatCode>0.000</c:formatCode>
                <c:ptCount val="5"/>
                <c:pt idx="0">
                  <c:v>196.49908065967287</c:v>
                </c:pt>
                <c:pt idx="1">
                  <c:v>398.06562880940237</c:v>
                </c:pt>
                <c:pt idx="2">
                  <c:v>780.68098348826686</c:v>
                </c:pt>
                <c:pt idx="3">
                  <c:v>1138.7235858289152</c:v>
                </c:pt>
                <c:pt idx="4">
                  <c:v>1721.9936413898026</c:v>
                </c:pt>
              </c:numCache>
            </c:numRef>
          </c:yVal>
          <c:smooth val="1"/>
        </c:ser>
        <c:ser>
          <c:idx val="6"/>
          <c:order val="6"/>
          <c:tx>
            <c:v>8 mm</c:v>
          </c:tx>
          <c:spPr>
            <a:ln w="3175"/>
          </c:spPr>
          <c:marker>
            <c:spPr>
              <a:ln w="3175"/>
            </c:spPr>
          </c:marker>
          <c:xVal>
            <c:numRef>
              <c:f>'ajustes potenciales'!$F$90:$F$92</c:f>
              <c:numCache>
                <c:formatCode>0.000</c:formatCode>
                <c:ptCount val="3"/>
                <c:pt idx="0">
                  <c:v>36.945129606215964</c:v>
                </c:pt>
                <c:pt idx="1">
                  <c:v>41.971677851959633</c:v>
                </c:pt>
                <c:pt idx="2">
                  <c:v>48.254863159139262</c:v>
                </c:pt>
              </c:numCache>
            </c:numRef>
          </c:xVal>
          <c:yVal>
            <c:numRef>
              <c:f>'ajustes potenciales'!$G$90:$G$92</c:f>
              <c:numCache>
                <c:formatCode>0.000</c:formatCode>
                <c:ptCount val="3"/>
                <c:pt idx="0">
                  <c:v>1000.8897424443982</c:v>
                </c:pt>
                <c:pt idx="1">
                  <c:v>1466.5428887447847</c:v>
                </c:pt>
                <c:pt idx="2">
                  <c:v>2227.4444834258684</c:v>
                </c:pt>
              </c:numCache>
            </c:numRef>
          </c:yVal>
          <c:smooth val="1"/>
        </c:ser>
        <c:ser>
          <c:idx val="0"/>
          <c:order val="0"/>
          <c:tx>
            <c:v>Global</c:v>
          </c:tx>
          <c:spPr>
            <a:ln w="3175">
              <a:noFill/>
            </a:ln>
            <a:effectLst/>
          </c:spPr>
          <c:marker>
            <c:symbol val="none"/>
          </c:marker>
          <c:trendline>
            <c:trendlineType val="power"/>
            <c:dispRSqr val="0"/>
            <c:dispEq val="1"/>
            <c:trendlineLbl>
              <c:layout>
                <c:manualLayout>
                  <c:x val="0.14550192723512267"/>
                  <c:y val="-0.11569749257012743"/>
                </c:manualLayout>
              </c:layout>
              <c:numFmt formatCode="General" sourceLinked="0"/>
            </c:trendlineLbl>
          </c:trendline>
          <c:xVal>
            <c:numRef>
              <c:f>'ajustes potenciales'!$F$110:$F$155</c:f>
              <c:numCache>
                <c:formatCode>0.000</c:formatCode>
                <c:ptCount val="46"/>
                <c:pt idx="0">
                  <c:v>2.3876104167282421</c:v>
                </c:pt>
                <c:pt idx="1">
                  <c:v>3.4871678454846715</c:v>
                </c:pt>
                <c:pt idx="2">
                  <c:v>4.5238934211693005</c:v>
                </c:pt>
                <c:pt idx="3">
                  <c:v>2.7017696820872232</c:v>
                </c:pt>
                <c:pt idx="4">
                  <c:v>3.95840674352314</c:v>
                </c:pt>
                <c:pt idx="5">
                  <c:v>5.15221195188726</c:v>
                </c:pt>
                <c:pt idx="6">
                  <c:v>3.0159289474462039</c:v>
                </c:pt>
                <c:pt idx="7">
                  <c:v>4.4296456415616063</c:v>
                </c:pt>
                <c:pt idx="8">
                  <c:v>5.7805304826052186</c:v>
                </c:pt>
                <c:pt idx="9">
                  <c:v>3.3300882128051823</c:v>
                </c:pt>
                <c:pt idx="10">
                  <c:v>4.9008845396000735</c:v>
                </c:pt>
                <c:pt idx="11">
                  <c:v>6.4088490133231755</c:v>
                </c:pt>
                <c:pt idx="12">
                  <c:v>3.6442474781641634</c:v>
                </c:pt>
                <c:pt idx="13">
                  <c:v>5.3721234376385434</c:v>
                </c:pt>
                <c:pt idx="14">
                  <c:v>7.0371675440411341</c:v>
                </c:pt>
                <c:pt idx="15">
                  <c:v>3.958406743523144</c:v>
                </c:pt>
                <c:pt idx="16">
                  <c:v>5.8433623356770132</c:v>
                </c:pt>
                <c:pt idx="17">
                  <c:v>7.6654860747590936</c:v>
                </c:pt>
                <c:pt idx="18">
                  <c:v>4.272566008882122</c:v>
                </c:pt>
                <c:pt idx="19">
                  <c:v>6.3146012337154778</c:v>
                </c:pt>
                <c:pt idx="20">
                  <c:v>8.2938046054770496</c:v>
                </c:pt>
                <c:pt idx="21">
                  <c:v>4.5867252742411004</c:v>
                </c:pt>
                <c:pt idx="22">
                  <c:v>6.7858401317539476</c:v>
                </c:pt>
                <c:pt idx="23">
                  <c:v>8.9221231361950117</c:v>
                </c:pt>
                <c:pt idx="24">
                  <c:v>4.9008845396000789</c:v>
                </c:pt>
                <c:pt idx="25">
                  <c:v>7.2570790297924184</c:v>
                </c:pt>
                <c:pt idx="26">
                  <c:v>9.5504416669129686</c:v>
                </c:pt>
                <c:pt idx="27">
                  <c:v>8.1995568258693581</c:v>
                </c:pt>
                <c:pt idx="28">
                  <c:v>10.807078728348893</c:v>
                </c:pt>
                <c:pt idx="29">
                  <c:v>13.351768777756622</c:v>
                </c:pt>
                <c:pt idx="30">
                  <c:v>9.1420346219462871</c:v>
                </c:pt>
                <c:pt idx="31">
                  <c:v>12.063715789784816</c:v>
                </c:pt>
                <c:pt idx="32">
                  <c:v>14.922565104551516</c:v>
                </c:pt>
                <c:pt idx="33">
                  <c:v>17.718582566246425</c:v>
                </c:pt>
                <c:pt idx="34">
                  <c:v>15.205308443374609</c:v>
                </c:pt>
                <c:pt idx="35">
                  <c:v>18.849555921538759</c:v>
                </c:pt>
                <c:pt idx="36">
                  <c:v>22.430971546631113</c:v>
                </c:pt>
                <c:pt idx="37">
                  <c:v>23.561944901923447</c:v>
                </c:pt>
                <c:pt idx="38">
                  <c:v>28.085838323092744</c:v>
                </c:pt>
                <c:pt idx="39">
                  <c:v>36.945129606215964</c:v>
                </c:pt>
                <c:pt idx="40">
                  <c:v>26.703537555513243</c:v>
                </c:pt>
                <c:pt idx="41">
                  <c:v>31.855749507400503</c:v>
                </c:pt>
                <c:pt idx="42">
                  <c:v>41.971677851959633</c:v>
                </c:pt>
                <c:pt idx="43">
                  <c:v>30.630528372500482</c:v>
                </c:pt>
                <c:pt idx="44">
                  <c:v>36.568138487785149</c:v>
                </c:pt>
                <c:pt idx="45">
                  <c:v>48.254863159139262</c:v>
                </c:pt>
              </c:numCache>
            </c:numRef>
          </c:xVal>
          <c:yVal>
            <c:numRef>
              <c:f>'ajustes potenciales'!$G$110:$G$155</c:f>
              <c:numCache>
                <c:formatCode>0.000</c:formatCode>
                <c:ptCount val="46"/>
                <c:pt idx="0">
                  <c:v>4.3215748542781176</c:v>
                </c:pt>
                <c:pt idx="1">
                  <c:v>6.0066466138473462</c:v>
                </c:pt>
                <c:pt idx="2">
                  <c:v>7.4191852107176528</c:v>
                </c:pt>
                <c:pt idx="3">
                  <c:v>6.2579740261345309</c:v>
                </c:pt>
                <c:pt idx="4">
                  <c:v>8.7728189453331584</c:v>
                </c:pt>
                <c:pt idx="5">
                  <c:v>10.929129602940851</c:v>
                </c:pt>
                <c:pt idx="6">
                  <c:v>8.7009550133822984</c:v>
                </c:pt>
                <c:pt idx="7">
                  <c:v>12.281192541229554</c:v>
                </c:pt>
                <c:pt idx="8">
                  <c:v>15.40511373614291</c:v>
                </c:pt>
                <c:pt idx="9">
                  <c:v>11.709422678276225</c:v>
                </c:pt>
                <c:pt idx="10">
                  <c:v>16.620124694918751</c:v>
                </c:pt>
                <c:pt idx="11">
                  <c:v>20.96494733483344</c:v>
                </c:pt>
                <c:pt idx="12">
                  <c:v>15.342281883071129</c:v>
                </c:pt>
                <c:pt idx="13">
                  <c:v>21.877972699782966</c:v>
                </c:pt>
                <c:pt idx="14">
                  <c:v>27.726440123522071</c:v>
                </c:pt>
                <c:pt idx="15">
                  <c:v>19.658437490021811</c:v>
                </c:pt>
                <c:pt idx="16">
                  <c:v>28.143093849204419</c:v>
                </c:pt>
                <c:pt idx="17">
                  <c:v>35.807401826718419</c:v>
                </c:pt>
                <c:pt idx="18">
                  <c:v>24.716794361383077</c:v>
                </c:pt>
                <c:pt idx="19">
                  <c:v>35.503845436565271</c:v>
                </c:pt>
                <c:pt idx="20">
                  <c:v>45.325642168932085</c:v>
                </c:pt>
                <c:pt idx="21">
                  <c:v>30.576257359409727</c:v>
                </c:pt>
                <c:pt idx="22">
                  <c:v>44.048584755247816</c:v>
                </c:pt>
                <c:pt idx="23">
                  <c:v>56.39897087467272</c:v>
                </c:pt>
                <c:pt idx="24">
                  <c:v>37.29573134635659</c:v>
                </c:pt>
                <c:pt idx="25">
                  <c:v>53.865669098634228</c:v>
                </c:pt>
                <c:pt idx="26">
                  <c:v>69.145197668449882</c:v>
                </c:pt>
                <c:pt idx="27">
                  <c:v>77.670302033047506</c:v>
                </c:pt>
                <c:pt idx="28">
                  <c:v>100.12758441815249</c:v>
                </c:pt>
                <c:pt idx="29">
                  <c:v>121.00040454841938</c:v>
                </c:pt>
                <c:pt idx="30">
                  <c:v>107.62460258686266</c:v>
                </c:pt>
                <c:pt idx="31">
                  <c:v>139.21528021411677</c:v>
                </c:pt>
                <c:pt idx="32">
                  <c:v>168.81151774523903</c:v>
                </c:pt>
                <c:pt idx="33">
                  <c:v>196.49908065967287</c:v>
                </c:pt>
                <c:pt idx="34">
                  <c:v>278.58025731817702</c:v>
                </c:pt>
                <c:pt idx="35">
                  <c:v>339.88105521024573</c:v>
                </c:pt>
                <c:pt idx="36">
                  <c:v>398.06562880940237</c:v>
                </c:pt>
                <c:pt idx="37">
                  <c:v>663.41601114478215</c:v>
                </c:pt>
                <c:pt idx="38">
                  <c:v>780.68098348826686</c:v>
                </c:pt>
                <c:pt idx="39">
                  <c:v>1000.8897424443982</c:v>
                </c:pt>
                <c:pt idx="40">
                  <c:v>965.49977974152569</c:v>
                </c:pt>
                <c:pt idx="41">
                  <c:v>1138.7235858289152</c:v>
                </c:pt>
                <c:pt idx="42">
                  <c:v>1466.5428887447847</c:v>
                </c:pt>
                <c:pt idx="43">
                  <c:v>1456.8645057170543</c:v>
                </c:pt>
                <c:pt idx="44">
                  <c:v>1721.9936413898026</c:v>
                </c:pt>
                <c:pt idx="45">
                  <c:v>2227.4444834258684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473344"/>
        <c:axId val="42483712"/>
      </c:scatterChart>
      <c:valAx>
        <c:axId val="42473344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Área (cm^2)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2483712"/>
        <c:crosses val="autoZero"/>
        <c:crossBetween val="midCat"/>
      </c:valAx>
      <c:valAx>
        <c:axId val="42483712"/>
        <c:scaling>
          <c:orientation val="minMax"/>
          <c:max val="25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Iy</a:t>
                </a:r>
                <a:r>
                  <a:rPr lang="es-ES" baseline="0"/>
                  <a:t> (cm^4)</a:t>
                </a:r>
                <a:endParaRPr lang="es-ES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2473344"/>
        <c:crosses val="autoZero"/>
        <c:crossBetween val="midCat"/>
      </c:valAx>
    </c:plotArea>
    <c:legend>
      <c:legendPos val="r"/>
      <c:legendEntry>
        <c:idx val="6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De vs A. Global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noFill/>
            </a:ln>
          </c:spPr>
          <c:trendline>
            <c:trendlineType val="power"/>
            <c:dispRSqr val="0"/>
            <c:dispEq val="1"/>
            <c:trendlineLbl>
              <c:layout>
                <c:manualLayout>
                  <c:x val="0.17546449509433037"/>
                  <c:y val="-0.16065235389188731"/>
                </c:manualLayout>
              </c:layout>
              <c:numFmt formatCode="General" sourceLinked="0"/>
            </c:trendlineLbl>
          </c:trendline>
          <c:xVal>
            <c:numRef>
              <c:f>'ajustes potenciales'!$F$110:$F$155</c:f>
              <c:numCache>
                <c:formatCode>0.000</c:formatCode>
                <c:ptCount val="46"/>
                <c:pt idx="0">
                  <c:v>2.3876104167282421</c:v>
                </c:pt>
                <c:pt idx="1">
                  <c:v>3.4871678454846715</c:v>
                </c:pt>
                <c:pt idx="2">
                  <c:v>4.5238934211693005</c:v>
                </c:pt>
                <c:pt idx="3">
                  <c:v>2.7017696820872232</c:v>
                </c:pt>
                <c:pt idx="4">
                  <c:v>3.95840674352314</c:v>
                </c:pt>
                <c:pt idx="5">
                  <c:v>5.15221195188726</c:v>
                </c:pt>
                <c:pt idx="6">
                  <c:v>3.0159289474462039</c:v>
                </c:pt>
                <c:pt idx="7">
                  <c:v>4.4296456415616063</c:v>
                </c:pt>
                <c:pt idx="8">
                  <c:v>5.7805304826052186</c:v>
                </c:pt>
                <c:pt idx="9">
                  <c:v>3.3300882128051823</c:v>
                </c:pt>
                <c:pt idx="10">
                  <c:v>4.9008845396000735</c:v>
                </c:pt>
                <c:pt idx="11">
                  <c:v>6.4088490133231755</c:v>
                </c:pt>
                <c:pt idx="12">
                  <c:v>3.6442474781641634</c:v>
                </c:pt>
                <c:pt idx="13">
                  <c:v>5.3721234376385434</c:v>
                </c:pt>
                <c:pt idx="14">
                  <c:v>7.0371675440411341</c:v>
                </c:pt>
                <c:pt idx="15">
                  <c:v>3.958406743523144</c:v>
                </c:pt>
                <c:pt idx="16">
                  <c:v>5.8433623356770132</c:v>
                </c:pt>
                <c:pt idx="17">
                  <c:v>7.6654860747590936</c:v>
                </c:pt>
                <c:pt idx="18">
                  <c:v>4.272566008882122</c:v>
                </c:pt>
                <c:pt idx="19">
                  <c:v>6.3146012337154778</c:v>
                </c:pt>
                <c:pt idx="20">
                  <c:v>8.2938046054770496</c:v>
                </c:pt>
                <c:pt idx="21">
                  <c:v>4.5867252742411004</c:v>
                </c:pt>
                <c:pt idx="22">
                  <c:v>6.7858401317539476</c:v>
                </c:pt>
                <c:pt idx="23">
                  <c:v>8.9221231361950117</c:v>
                </c:pt>
                <c:pt idx="24">
                  <c:v>4.9008845396000789</c:v>
                </c:pt>
                <c:pt idx="25">
                  <c:v>7.2570790297924184</c:v>
                </c:pt>
                <c:pt idx="26">
                  <c:v>9.5504416669129686</c:v>
                </c:pt>
                <c:pt idx="27">
                  <c:v>8.1995568258693581</c:v>
                </c:pt>
                <c:pt idx="28">
                  <c:v>10.807078728348893</c:v>
                </c:pt>
                <c:pt idx="29">
                  <c:v>13.351768777756622</c:v>
                </c:pt>
                <c:pt idx="30">
                  <c:v>9.1420346219462871</c:v>
                </c:pt>
                <c:pt idx="31">
                  <c:v>12.063715789784816</c:v>
                </c:pt>
                <c:pt idx="32">
                  <c:v>14.922565104551516</c:v>
                </c:pt>
                <c:pt idx="33">
                  <c:v>17.718582566246425</c:v>
                </c:pt>
                <c:pt idx="34">
                  <c:v>15.205308443374609</c:v>
                </c:pt>
                <c:pt idx="35">
                  <c:v>18.849555921538759</c:v>
                </c:pt>
                <c:pt idx="36">
                  <c:v>22.430971546631113</c:v>
                </c:pt>
                <c:pt idx="37">
                  <c:v>23.561944901923447</c:v>
                </c:pt>
                <c:pt idx="38">
                  <c:v>28.085838323092744</c:v>
                </c:pt>
                <c:pt idx="39">
                  <c:v>36.945129606215964</c:v>
                </c:pt>
                <c:pt idx="40">
                  <c:v>26.703537555513243</c:v>
                </c:pt>
                <c:pt idx="41">
                  <c:v>31.855749507400503</c:v>
                </c:pt>
                <c:pt idx="42">
                  <c:v>41.971677851959633</c:v>
                </c:pt>
                <c:pt idx="43">
                  <c:v>30.630528372500482</c:v>
                </c:pt>
                <c:pt idx="44">
                  <c:v>36.568138487785149</c:v>
                </c:pt>
                <c:pt idx="45">
                  <c:v>48.254863159139262</c:v>
                </c:pt>
              </c:numCache>
            </c:numRef>
          </c:xVal>
          <c:yVal>
            <c:numRef>
              <c:f>'ajustes potenciales'!$E$110:$E$155</c:f>
              <c:numCache>
                <c:formatCode>General</c:formatCode>
                <c:ptCount val="4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6.5</c:v>
                </c:pt>
                <c:pt idx="16">
                  <c:v>6.5</c:v>
                </c:pt>
                <c:pt idx="17">
                  <c:v>6.5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7.5</c:v>
                </c:pt>
                <c:pt idx="22">
                  <c:v>7.5</c:v>
                </c:pt>
                <c:pt idx="23">
                  <c:v>7.5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12.5</c:v>
                </c:pt>
                <c:pt idx="35">
                  <c:v>12.5</c:v>
                </c:pt>
                <c:pt idx="36">
                  <c:v>12.5</c:v>
                </c:pt>
                <c:pt idx="37">
                  <c:v>15.5</c:v>
                </c:pt>
                <c:pt idx="38">
                  <c:v>15.5</c:v>
                </c:pt>
                <c:pt idx="39">
                  <c:v>15.5</c:v>
                </c:pt>
                <c:pt idx="40">
                  <c:v>17.5</c:v>
                </c:pt>
                <c:pt idx="41">
                  <c:v>17.5</c:v>
                </c:pt>
                <c:pt idx="42">
                  <c:v>17.5</c:v>
                </c:pt>
                <c:pt idx="43">
                  <c:v>20</c:v>
                </c:pt>
                <c:pt idx="44">
                  <c:v>20</c:v>
                </c:pt>
                <c:pt idx="45">
                  <c:v>20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22496"/>
        <c:axId val="42532864"/>
      </c:scatterChart>
      <c:valAx>
        <c:axId val="4252249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Área (cm^2)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2532864"/>
        <c:crosses val="autoZero"/>
        <c:crossBetween val="midCat"/>
      </c:valAx>
      <c:valAx>
        <c:axId val="4253286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De</a:t>
                </a:r>
                <a:r>
                  <a:rPr lang="es-ES" baseline="0"/>
                  <a:t> (cm)</a:t>
                </a:r>
                <a:endParaRPr lang="es-ES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2522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Iy vs A. Global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power"/>
            <c:dispRSqr val="0"/>
            <c:dispEq val="1"/>
            <c:trendlineLbl>
              <c:layout>
                <c:manualLayout>
                  <c:x val="0.10055304095926092"/>
                  <c:y val="-0.12280423243903617"/>
                </c:manualLayout>
              </c:layout>
              <c:numFmt formatCode="General" sourceLinked="0"/>
            </c:trendlineLbl>
          </c:trendline>
          <c:xVal>
            <c:numRef>
              <c:f>'Ajuste entre 7-17 cm2'!$F$7:$F$19</c:f>
              <c:numCache>
                <c:formatCode>0.000</c:formatCode>
                <c:ptCount val="10"/>
                <c:pt idx="0">
                  <c:v>7.0371675440411341</c:v>
                </c:pt>
                <c:pt idx="1">
                  <c:v>7.6654860747590936</c:v>
                </c:pt>
                <c:pt idx="2">
                  <c:v>8.2938046054770496</c:v>
                </c:pt>
                <c:pt idx="3">
                  <c:v>8.9221231361950117</c:v>
                </c:pt>
                <c:pt idx="4">
                  <c:v>9.5504416669129686</c:v>
                </c:pt>
                <c:pt idx="5">
                  <c:v>10.807078728348893</c:v>
                </c:pt>
                <c:pt idx="6">
                  <c:v>12.063715789784816</c:v>
                </c:pt>
                <c:pt idx="7">
                  <c:v>13.351768777756622</c:v>
                </c:pt>
                <c:pt idx="8">
                  <c:v>14.922565104551516</c:v>
                </c:pt>
                <c:pt idx="9">
                  <c:v>17.718582566246425</c:v>
                </c:pt>
              </c:numCache>
            </c:numRef>
          </c:xVal>
          <c:yVal>
            <c:numRef>
              <c:f>'Ajuste entre 7-17 cm2'!$G$7:$G$19</c:f>
              <c:numCache>
                <c:formatCode>0.000</c:formatCode>
                <c:ptCount val="10"/>
                <c:pt idx="0">
                  <c:v>27.726440123522071</c:v>
                </c:pt>
                <c:pt idx="1">
                  <c:v>35.807401826718419</c:v>
                </c:pt>
                <c:pt idx="2">
                  <c:v>45.325642168932085</c:v>
                </c:pt>
                <c:pt idx="3">
                  <c:v>56.39897087467272</c:v>
                </c:pt>
                <c:pt idx="4">
                  <c:v>69.145197668449882</c:v>
                </c:pt>
                <c:pt idx="5">
                  <c:v>100.12758441815249</c:v>
                </c:pt>
                <c:pt idx="6">
                  <c:v>139.21528021411677</c:v>
                </c:pt>
                <c:pt idx="7">
                  <c:v>121.00040454841938</c:v>
                </c:pt>
                <c:pt idx="8">
                  <c:v>168.81151774523903</c:v>
                </c:pt>
                <c:pt idx="9">
                  <c:v>196.49908065967287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88000"/>
        <c:axId val="48898048"/>
      </c:scatterChart>
      <c:valAx>
        <c:axId val="4548800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Área (cm^2)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8898048"/>
        <c:crosses val="autoZero"/>
        <c:crossBetween val="midCat"/>
      </c:valAx>
      <c:valAx>
        <c:axId val="48898048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Iy</a:t>
                </a:r>
                <a:r>
                  <a:rPr lang="es-ES" baseline="0"/>
                  <a:t> (cm^4)</a:t>
                </a:r>
                <a:endParaRPr lang="es-ES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45488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6625</xdr:colOff>
      <xdr:row>4</xdr:row>
      <xdr:rowOff>6833</xdr:rowOff>
    </xdr:from>
    <xdr:to>
      <xdr:col>18</xdr:col>
      <xdr:colOff>3726</xdr:colOff>
      <xdr:row>18</xdr:row>
      <xdr:rowOff>83033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727212</xdr:colOff>
      <xdr:row>22</xdr:row>
      <xdr:rowOff>15115</xdr:rowOff>
    </xdr:from>
    <xdr:to>
      <xdr:col>17</xdr:col>
      <xdr:colOff>724313</xdr:colOff>
      <xdr:row>36</xdr:row>
      <xdr:rowOff>91315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743778</xdr:colOff>
      <xdr:row>37</xdr:row>
      <xdr:rowOff>15115</xdr:rowOff>
    </xdr:from>
    <xdr:to>
      <xdr:col>17</xdr:col>
      <xdr:colOff>740879</xdr:colOff>
      <xdr:row>51</xdr:row>
      <xdr:rowOff>91315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26601</xdr:colOff>
      <xdr:row>54</xdr:row>
      <xdr:rowOff>26319</xdr:rowOff>
    </xdr:from>
    <xdr:to>
      <xdr:col>18</xdr:col>
      <xdr:colOff>23702</xdr:colOff>
      <xdr:row>68</xdr:row>
      <xdr:rowOff>112058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15394</xdr:colOff>
      <xdr:row>70</xdr:row>
      <xdr:rowOff>183201</xdr:rowOff>
    </xdr:from>
    <xdr:to>
      <xdr:col>18</xdr:col>
      <xdr:colOff>12495</xdr:colOff>
      <xdr:row>85</xdr:row>
      <xdr:rowOff>78440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26600</xdr:colOff>
      <xdr:row>88</xdr:row>
      <xdr:rowOff>15113</xdr:rowOff>
    </xdr:from>
    <xdr:to>
      <xdr:col>18</xdr:col>
      <xdr:colOff>23701</xdr:colOff>
      <xdr:row>102</xdr:row>
      <xdr:rowOff>100852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45650</xdr:colOff>
      <xdr:row>108</xdr:row>
      <xdr:rowOff>15113</xdr:rowOff>
    </xdr:from>
    <xdr:to>
      <xdr:col>18</xdr:col>
      <xdr:colOff>42751</xdr:colOff>
      <xdr:row>122</xdr:row>
      <xdr:rowOff>100852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19374</xdr:colOff>
      <xdr:row>124</xdr:row>
      <xdr:rowOff>28251</xdr:rowOff>
    </xdr:from>
    <xdr:to>
      <xdr:col>20</xdr:col>
      <xdr:colOff>571499</xdr:colOff>
      <xdr:row>138</xdr:row>
      <xdr:rowOff>113990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20802</xdr:colOff>
      <xdr:row>139</xdr:row>
      <xdr:rowOff>189048</xdr:rowOff>
    </xdr:from>
    <xdr:to>
      <xdr:col>18</xdr:col>
      <xdr:colOff>17903</xdr:colOff>
      <xdr:row>154</xdr:row>
      <xdr:rowOff>84287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571500</xdr:colOff>
      <xdr:row>8</xdr:row>
      <xdr:rowOff>38100</xdr:rowOff>
    </xdr:from>
    <xdr:to>
      <xdr:col>19</xdr:col>
      <xdr:colOff>568601</xdr:colOff>
      <xdr:row>21</xdr:row>
      <xdr:rowOff>123839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W65"/>
  <sheetViews>
    <sheetView topLeftCell="A31" zoomScaleNormal="100" workbookViewId="0">
      <selection activeCell="C5" sqref="C5:K61"/>
    </sheetView>
  </sheetViews>
  <sheetFormatPr baseColWidth="10" defaultRowHeight="15" x14ac:dyDescent="0.25"/>
  <cols>
    <col min="1" max="10" width="11.42578125" style="1"/>
    <col min="11" max="11" width="12.7109375" style="1" bestFit="1" customWidth="1"/>
    <col min="12" max="16384" width="11.42578125" style="1"/>
  </cols>
  <sheetData>
    <row r="3" spans="3:21" x14ac:dyDescent="0.25">
      <c r="C3" s="1" t="s">
        <v>57</v>
      </c>
      <c r="J3" s="1" t="s">
        <v>86</v>
      </c>
      <c r="K3" s="1" t="s">
        <v>87</v>
      </c>
    </row>
    <row r="4" spans="3:21" ht="15.75" thickBot="1" x14ac:dyDescent="0.3"/>
    <row r="5" spans="3:21" x14ac:dyDescent="0.25">
      <c r="C5" s="2" t="s">
        <v>48</v>
      </c>
      <c r="D5" s="2" t="s">
        <v>55</v>
      </c>
      <c r="E5" s="2" t="s">
        <v>56</v>
      </c>
      <c r="F5" s="2" t="s">
        <v>49</v>
      </c>
      <c r="G5" s="2" t="s">
        <v>50</v>
      </c>
      <c r="H5" s="2" t="s">
        <v>51</v>
      </c>
      <c r="I5" s="2" t="s">
        <v>52</v>
      </c>
      <c r="J5" s="2" t="s">
        <v>53</v>
      </c>
      <c r="K5" s="2" t="s">
        <v>54</v>
      </c>
      <c r="N5" s="5"/>
      <c r="O5" s="6"/>
      <c r="P5" s="6"/>
      <c r="Q5" s="6"/>
      <c r="R5" s="6"/>
      <c r="S5" s="6"/>
      <c r="T5" s="6"/>
      <c r="U5" s="7"/>
    </row>
    <row r="6" spans="3:21" x14ac:dyDescent="0.25">
      <c r="C6" s="3" t="s">
        <v>2</v>
      </c>
      <c r="D6" s="3">
        <v>40</v>
      </c>
      <c r="E6" s="3">
        <v>2</v>
      </c>
      <c r="F6" s="14">
        <f>PI()/4*((D6/10)^2-((D6-2*E6)/10)^2)</f>
        <v>2.3876104167282421</v>
      </c>
      <c r="G6" s="14">
        <f>PI()/64*((D6/10)^4-((D6-2*E6)/10)^4)</f>
        <v>4.3215748542781176</v>
      </c>
      <c r="H6" s="14">
        <f>G6/(D6/20)</f>
        <v>2.1607874271390588</v>
      </c>
      <c r="I6" s="14">
        <f>SQRT(G6/F6)</f>
        <v>1.3453624047073709</v>
      </c>
      <c r="J6" s="14">
        <f>0.098*((D6/10)^4-(D6/10-2*E6/10)^4)</f>
        <v>8.6277631999999969</v>
      </c>
      <c r="K6" s="14">
        <f>7846*F6/10000</f>
        <v>1.8733191329649788</v>
      </c>
      <c r="N6" s="8"/>
      <c r="O6" s="9" t="s">
        <v>23</v>
      </c>
      <c r="P6" s="9"/>
      <c r="Q6" s="9"/>
      <c r="R6" s="9"/>
      <c r="S6" s="9"/>
      <c r="T6" s="9"/>
      <c r="U6" s="10"/>
    </row>
    <row r="7" spans="3:21" x14ac:dyDescent="0.25">
      <c r="C7" s="3" t="s">
        <v>58</v>
      </c>
      <c r="D7" s="3">
        <v>40</v>
      </c>
      <c r="E7" s="3">
        <v>3</v>
      </c>
      <c r="F7" s="14">
        <f t="shared" ref="F7:F61" si="0">PI()/4*((D7/10)^2-((D7-2*E7)/10)^2)</f>
        <v>3.4871678454846715</v>
      </c>
      <c r="G7" s="14">
        <f t="shared" ref="G7:G61" si="1">PI()/64*((D7/10)^4-((D7-2*E7)/10)^4)</f>
        <v>6.0066466138473462</v>
      </c>
      <c r="H7" s="14">
        <f t="shared" ref="H7:H61" si="2">G7/(D7/20)</f>
        <v>3.0033233069236731</v>
      </c>
      <c r="I7" s="14">
        <f t="shared" ref="I7:I61" si="3">SQRT(G7/F7)</f>
        <v>1.3124404748406686</v>
      </c>
      <c r="J7" s="14">
        <f t="shared" ref="J7:J61" si="4">0.098*((D7/10)^4-(D7/10-2*E7/10)^4)</f>
        <v>11.991907200000004</v>
      </c>
      <c r="K7" s="14">
        <f t="shared" ref="K7:K61" si="5">7846*F7/10000</f>
        <v>2.736031891567273</v>
      </c>
      <c r="N7" s="8"/>
      <c r="O7" s="9" t="s">
        <v>0</v>
      </c>
      <c r="P7" s="9"/>
      <c r="Q7" s="9"/>
      <c r="R7" s="9"/>
      <c r="S7" s="9"/>
      <c r="T7" s="9"/>
      <c r="U7" s="10"/>
    </row>
    <row r="8" spans="3:21" x14ac:dyDescent="0.25">
      <c r="C8" s="3" t="s">
        <v>59</v>
      </c>
      <c r="D8" s="3">
        <v>40</v>
      </c>
      <c r="E8" s="3">
        <v>4</v>
      </c>
      <c r="F8" s="14">
        <f t="shared" si="0"/>
        <v>4.5238934211693005</v>
      </c>
      <c r="G8" s="14">
        <f t="shared" si="1"/>
        <v>7.4191852107176528</v>
      </c>
      <c r="H8" s="14">
        <f t="shared" si="2"/>
        <v>3.7095926053588264</v>
      </c>
      <c r="I8" s="14">
        <f t="shared" si="3"/>
        <v>1.2806248474865698</v>
      </c>
      <c r="J8" s="14">
        <f t="shared" si="4"/>
        <v>14.811955199999996</v>
      </c>
      <c r="K8" s="14">
        <f t="shared" si="5"/>
        <v>3.549446778249433</v>
      </c>
      <c r="N8" s="8"/>
      <c r="O8" s="9" t="s">
        <v>24</v>
      </c>
      <c r="P8" s="9"/>
      <c r="Q8" s="9"/>
      <c r="R8" s="9"/>
      <c r="S8" s="9"/>
      <c r="T8" s="9"/>
      <c r="U8" s="10"/>
    </row>
    <row r="9" spans="3:21" x14ac:dyDescent="0.25">
      <c r="C9" s="3" t="s">
        <v>61</v>
      </c>
      <c r="D9" s="3">
        <v>45</v>
      </c>
      <c r="E9" s="3">
        <v>2</v>
      </c>
      <c r="F9" s="14">
        <f t="shared" si="0"/>
        <v>2.7017696820872232</v>
      </c>
      <c r="G9" s="14">
        <f t="shared" si="1"/>
        <v>6.2579740261345309</v>
      </c>
      <c r="H9" s="14">
        <f t="shared" si="2"/>
        <v>2.7813217893931248</v>
      </c>
      <c r="I9" s="14">
        <f t="shared" si="3"/>
        <v>1.5219231255224424</v>
      </c>
      <c r="J9" s="14">
        <f t="shared" si="4"/>
        <v>12.493667200000006</v>
      </c>
      <c r="K9" s="14">
        <f t="shared" si="5"/>
        <v>2.1198084925656353</v>
      </c>
      <c r="N9" s="8"/>
      <c r="O9" s="9" t="s">
        <v>25</v>
      </c>
      <c r="P9" s="9"/>
      <c r="Q9" s="9"/>
      <c r="R9" s="9"/>
      <c r="S9" s="9"/>
      <c r="T9" s="9"/>
      <c r="U9" s="10"/>
    </row>
    <row r="10" spans="3:21" x14ac:dyDescent="0.25">
      <c r="C10" s="3" t="s">
        <v>60</v>
      </c>
      <c r="D10" s="3">
        <v>45</v>
      </c>
      <c r="E10" s="3">
        <v>3</v>
      </c>
      <c r="F10" s="14">
        <f t="shared" si="0"/>
        <v>3.95840674352314</v>
      </c>
      <c r="G10" s="14">
        <f t="shared" si="1"/>
        <v>8.7728189453331584</v>
      </c>
      <c r="H10" s="14">
        <f t="shared" si="2"/>
        <v>3.8990306423702927</v>
      </c>
      <c r="I10" s="14">
        <f t="shared" si="3"/>
        <v>1.4887074930959405</v>
      </c>
      <c r="J10" s="14">
        <f t="shared" si="4"/>
        <v>17.514403200000004</v>
      </c>
      <c r="K10" s="14">
        <f t="shared" si="5"/>
        <v>3.1057659309682557</v>
      </c>
      <c r="N10" s="8"/>
      <c r="O10" s="9" t="s">
        <v>26</v>
      </c>
      <c r="P10" s="9"/>
      <c r="Q10" s="9"/>
      <c r="R10" s="9"/>
      <c r="S10" s="9"/>
      <c r="T10" s="9"/>
      <c r="U10" s="10"/>
    </row>
    <row r="11" spans="3:21" x14ac:dyDescent="0.25">
      <c r="C11" s="3" t="s">
        <v>3</v>
      </c>
      <c r="D11" s="3">
        <v>45</v>
      </c>
      <c r="E11" s="3">
        <v>4</v>
      </c>
      <c r="F11" s="14">
        <f t="shared" si="0"/>
        <v>5.15221195188726</v>
      </c>
      <c r="G11" s="14">
        <f t="shared" si="1"/>
        <v>10.929129602940851</v>
      </c>
      <c r="H11" s="14">
        <f t="shared" si="2"/>
        <v>4.8573909346403781</v>
      </c>
      <c r="I11" s="14">
        <f t="shared" si="3"/>
        <v>1.4564511663629509</v>
      </c>
      <c r="J11" s="14">
        <f t="shared" si="4"/>
        <v>21.819347199999999</v>
      </c>
      <c r="K11" s="14">
        <f t="shared" si="5"/>
        <v>4.0424254974507443</v>
      </c>
      <c r="N11" s="8"/>
      <c r="O11" s="9" t="s">
        <v>27</v>
      </c>
      <c r="P11" s="9"/>
      <c r="Q11" s="9"/>
      <c r="R11" s="9"/>
      <c r="S11" s="9"/>
      <c r="T11" s="9"/>
      <c r="U11" s="10"/>
    </row>
    <row r="12" spans="3:21" x14ac:dyDescent="0.25">
      <c r="C12" s="3"/>
      <c r="D12" s="3"/>
      <c r="E12" s="3"/>
      <c r="F12" s="14"/>
      <c r="G12" s="14"/>
      <c r="H12" s="14"/>
      <c r="I12" s="14"/>
      <c r="J12" s="14"/>
      <c r="K12" s="14"/>
      <c r="N12" s="8"/>
      <c r="O12" s="9" t="s">
        <v>0</v>
      </c>
      <c r="P12" s="9"/>
      <c r="Q12" s="9"/>
      <c r="R12" s="9"/>
      <c r="S12" s="9"/>
      <c r="T12" s="9"/>
      <c r="U12" s="10"/>
    </row>
    <row r="13" spans="3:21" x14ac:dyDescent="0.25">
      <c r="C13" s="3" t="s">
        <v>4</v>
      </c>
      <c r="D13" s="3">
        <v>50</v>
      </c>
      <c r="E13" s="3">
        <v>2</v>
      </c>
      <c r="F13" s="14">
        <f t="shared" si="0"/>
        <v>3.0159289474462039</v>
      </c>
      <c r="G13" s="14">
        <f t="shared" si="1"/>
        <v>8.7009550133822984</v>
      </c>
      <c r="H13" s="14">
        <f t="shared" si="2"/>
        <v>3.4803820053529195</v>
      </c>
      <c r="I13" s="14">
        <f t="shared" si="3"/>
        <v>1.698528775146303</v>
      </c>
      <c r="J13" s="14">
        <f t="shared" si="4"/>
        <v>17.370931200000015</v>
      </c>
      <c r="K13" s="14">
        <f t="shared" si="5"/>
        <v>2.3662978521662916</v>
      </c>
      <c r="N13" s="8"/>
      <c r="O13" s="9" t="s">
        <v>28</v>
      </c>
      <c r="P13" s="9"/>
      <c r="Q13" s="9"/>
      <c r="R13" s="9"/>
      <c r="S13" s="9"/>
      <c r="T13" s="9"/>
      <c r="U13" s="10"/>
    </row>
    <row r="14" spans="3:21" x14ac:dyDescent="0.25">
      <c r="C14" s="3" t="s">
        <v>62</v>
      </c>
      <c r="D14" s="3">
        <v>50</v>
      </c>
      <c r="E14" s="3">
        <v>3</v>
      </c>
      <c r="F14" s="14">
        <f t="shared" si="0"/>
        <v>4.4296456415616063</v>
      </c>
      <c r="G14" s="14">
        <f t="shared" si="1"/>
        <v>12.281192541229554</v>
      </c>
      <c r="H14" s="14">
        <f t="shared" si="2"/>
        <v>4.9124770164918221</v>
      </c>
      <c r="I14" s="14">
        <f t="shared" si="3"/>
        <v>1.6650825805346712</v>
      </c>
      <c r="J14" s="14">
        <f t="shared" si="4"/>
        <v>24.518659199999991</v>
      </c>
      <c r="K14" s="14">
        <f t="shared" si="5"/>
        <v>3.4754999703692366</v>
      </c>
      <c r="N14" s="8"/>
      <c r="O14" s="9" t="s">
        <v>29</v>
      </c>
      <c r="P14" s="9"/>
      <c r="Q14" s="9"/>
      <c r="R14" s="9"/>
      <c r="S14" s="9"/>
      <c r="T14" s="9"/>
      <c r="U14" s="10"/>
    </row>
    <row r="15" spans="3:21" x14ac:dyDescent="0.25">
      <c r="C15" s="3" t="s">
        <v>63</v>
      </c>
      <c r="D15" s="3">
        <v>50</v>
      </c>
      <c r="E15" s="3">
        <v>4</v>
      </c>
      <c r="F15" s="14">
        <f t="shared" si="0"/>
        <v>5.7805304826052186</v>
      </c>
      <c r="G15" s="14">
        <f t="shared" si="1"/>
        <v>15.40511373614291</v>
      </c>
      <c r="H15" s="14">
        <f t="shared" si="2"/>
        <v>6.1620454944571641</v>
      </c>
      <c r="I15" s="14">
        <f t="shared" si="3"/>
        <v>1.632482771731451</v>
      </c>
      <c r="J15" s="14">
        <f t="shared" si="4"/>
        <v>30.7553792</v>
      </c>
      <c r="K15" s="14">
        <f t="shared" si="5"/>
        <v>4.5354042166520543</v>
      </c>
      <c r="N15" s="8"/>
      <c r="O15" s="9" t="s">
        <v>30</v>
      </c>
      <c r="P15" s="9"/>
      <c r="Q15" s="9"/>
      <c r="R15" s="9"/>
      <c r="S15" s="9"/>
      <c r="T15" s="9"/>
      <c r="U15" s="10"/>
    </row>
    <row r="16" spans="3:21" x14ac:dyDescent="0.25">
      <c r="C16" s="3" t="s">
        <v>64</v>
      </c>
      <c r="D16" s="3">
        <v>55</v>
      </c>
      <c r="E16" s="3">
        <v>2</v>
      </c>
      <c r="F16" s="14">
        <f t="shared" si="0"/>
        <v>3.3300882128051823</v>
      </c>
      <c r="G16" s="14">
        <f t="shared" si="1"/>
        <v>11.709422678276225</v>
      </c>
      <c r="H16" s="14">
        <f t="shared" si="2"/>
        <v>4.2579718830095361</v>
      </c>
      <c r="I16" s="14">
        <f t="shared" si="3"/>
        <v>1.8751666592599179</v>
      </c>
      <c r="J16" s="14">
        <f t="shared" si="4"/>
        <v>23.377155200000015</v>
      </c>
      <c r="K16" s="14">
        <f t="shared" si="5"/>
        <v>2.6127872117669462</v>
      </c>
      <c r="N16" s="8"/>
      <c r="O16" s="9" t="s">
        <v>31</v>
      </c>
      <c r="P16" s="9"/>
      <c r="Q16" s="9"/>
      <c r="R16" s="9"/>
      <c r="S16" s="9"/>
      <c r="T16" s="9"/>
      <c r="U16" s="10"/>
    </row>
    <row r="17" spans="3:21" x14ac:dyDescent="0.25">
      <c r="C17" s="3" t="s">
        <v>65</v>
      </c>
      <c r="D17" s="3">
        <v>55</v>
      </c>
      <c r="E17" s="3">
        <v>3</v>
      </c>
      <c r="F17" s="14">
        <f t="shared" si="0"/>
        <v>4.9008845396000735</v>
      </c>
      <c r="G17" s="14">
        <f t="shared" si="1"/>
        <v>16.620124694918751</v>
      </c>
      <c r="H17" s="14">
        <f t="shared" si="2"/>
        <v>6.0436817072431817</v>
      </c>
      <c r="I17" s="14">
        <f t="shared" si="3"/>
        <v>1.8415346860702897</v>
      </c>
      <c r="J17" s="14">
        <f t="shared" si="4"/>
        <v>33.181075199999981</v>
      </c>
      <c r="K17" s="14">
        <f t="shared" si="5"/>
        <v>3.8452340097702176</v>
      </c>
      <c r="N17" s="8"/>
      <c r="O17" s="9" t="s">
        <v>32</v>
      </c>
      <c r="P17" s="9"/>
      <c r="Q17" s="9"/>
      <c r="R17" s="9"/>
      <c r="S17" s="9"/>
      <c r="T17" s="9"/>
      <c r="U17" s="10"/>
    </row>
    <row r="18" spans="3:21" x14ac:dyDescent="0.25">
      <c r="C18" s="3" t="s">
        <v>66</v>
      </c>
      <c r="D18" s="3">
        <v>55</v>
      </c>
      <c r="E18" s="3">
        <v>4</v>
      </c>
      <c r="F18" s="14">
        <f t="shared" si="0"/>
        <v>6.4088490133231755</v>
      </c>
      <c r="G18" s="14">
        <f t="shared" si="1"/>
        <v>20.96494733483344</v>
      </c>
      <c r="H18" s="14">
        <f t="shared" si="2"/>
        <v>7.623617212666705</v>
      </c>
      <c r="I18" s="14">
        <f t="shared" si="3"/>
        <v>1.8086597247685923</v>
      </c>
      <c r="J18" s="14">
        <f t="shared" si="4"/>
        <v>41.855251199999984</v>
      </c>
      <c r="K18" s="14">
        <f t="shared" si="5"/>
        <v>5.0283829358533634</v>
      </c>
      <c r="N18" s="8"/>
      <c r="O18" s="9" t="s">
        <v>0</v>
      </c>
      <c r="P18" s="9"/>
      <c r="Q18" s="9"/>
      <c r="R18" s="9"/>
      <c r="S18" s="9"/>
      <c r="T18" s="9"/>
      <c r="U18" s="10"/>
    </row>
    <row r="19" spans="3:21" x14ac:dyDescent="0.25">
      <c r="C19" s="3"/>
      <c r="D19" s="3"/>
      <c r="E19" s="3"/>
      <c r="F19" s="14"/>
      <c r="G19" s="14"/>
      <c r="H19" s="14"/>
      <c r="I19" s="14"/>
      <c r="J19" s="14"/>
      <c r="K19" s="14"/>
      <c r="N19" s="8"/>
      <c r="O19" s="9" t="s">
        <v>33</v>
      </c>
      <c r="P19" s="9"/>
      <c r="Q19" s="9"/>
      <c r="R19" s="9"/>
      <c r="S19" s="9"/>
      <c r="T19" s="9"/>
      <c r="U19" s="10"/>
    </row>
    <row r="20" spans="3:21" x14ac:dyDescent="0.25">
      <c r="C20" s="3" t="s">
        <v>5</v>
      </c>
      <c r="D20" s="3">
        <v>60</v>
      </c>
      <c r="E20" s="3">
        <v>2</v>
      </c>
      <c r="F20" s="14">
        <f t="shared" si="0"/>
        <v>3.6442474781641634</v>
      </c>
      <c r="G20" s="14">
        <f t="shared" si="1"/>
        <v>15.342281883071129</v>
      </c>
      <c r="H20" s="14">
        <f t="shared" si="2"/>
        <v>5.1140939610237099</v>
      </c>
      <c r="I20" s="14">
        <f t="shared" si="3"/>
        <v>2.0518284528683193</v>
      </c>
      <c r="J20" s="14">
        <f t="shared" si="4"/>
        <v>30.629939200000031</v>
      </c>
      <c r="K20" s="14">
        <f t="shared" si="5"/>
        <v>2.8592765713676025</v>
      </c>
      <c r="N20" s="8"/>
      <c r="O20" s="9" t="s">
        <v>34</v>
      </c>
      <c r="P20" s="9"/>
      <c r="Q20" s="9"/>
      <c r="R20" s="9"/>
      <c r="S20" s="9"/>
      <c r="T20" s="9"/>
      <c r="U20" s="10"/>
    </row>
    <row r="21" spans="3:21" x14ac:dyDescent="0.25">
      <c r="C21" s="3" t="s">
        <v>67</v>
      </c>
      <c r="D21" s="3">
        <v>60</v>
      </c>
      <c r="E21" s="3">
        <v>3</v>
      </c>
      <c r="F21" s="14">
        <f t="shared" si="0"/>
        <v>5.3721234376385434</v>
      </c>
      <c r="G21" s="14">
        <f t="shared" si="1"/>
        <v>21.877972699782966</v>
      </c>
      <c r="H21" s="14">
        <f t="shared" si="2"/>
        <v>7.2926575665943218</v>
      </c>
      <c r="I21" s="14">
        <f t="shared" si="3"/>
        <v>2.0180436070610566</v>
      </c>
      <c r="J21" s="14">
        <f t="shared" si="4"/>
        <v>43.678051199999977</v>
      </c>
      <c r="K21" s="14">
        <f t="shared" si="5"/>
        <v>4.2149680491712012</v>
      </c>
      <c r="N21" s="8"/>
      <c r="O21" s="9" t="s">
        <v>35</v>
      </c>
      <c r="P21" s="9"/>
      <c r="Q21" s="9"/>
      <c r="R21" s="9"/>
      <c r="S21" s="9"/>
      <c r="T21" s="9"/>
      <c r="U21" s="10"/>
    </row>
    <row r="22" spans="3:21" x14ac:dyDescent="0.25">
      <c r="C22" s="3" t="s">
        <v>68</v>
      </c>
      <c r="D22" s="3">
        <v>60</v>
      </c>
      <c r="E22" s="3">
        <v>4</v>
      </c>
      <c r="F22" s="14">
        <f t="shared" si="0"/>
        <v>7.0371675440411341</v>
      </c>
      <c r="G22" s="14">
        <f t="shared" si="1"/>
        <v>27.726440123522071</v>
      </c>
      <c r="H22" s="14">
        <f t="shared" si="2"/>
        <v>9.2421467078406909</v>
      </c>
      <c r="I22" s="14">
        <f t="shared" si="3"/>
        <v>1.9849433241279208</v>
      </c>
      <c r="J22" s="14">
        <f t="shared" si="4"/>
        <v>55.354163199999988</v>
      </c>
      <c r="K22" s="14">
        <f t="shared" si="5"/>
        <v>5.5213616550546734</v>
      </c>
      <c r="N22" s="8"/>
      <c r="O22" s="9" t="s">
        <v>0</v>
      </c>
      <c r="P22" s="9"/>
      <c r="Q22" s="9"/>
      <c r="R22" s="9"/>
      <c r="S22" s="9"/>
      <c r="T22" s="9"/>
      <c r="U22" s="10"/>
    </row>
    <row r="23" spans="3:21" x14ac:dyDescent="0.25">
      <c r="C23" s="3" t="s">
        <v>69</v>
      </c>
      <c r="D23" s="3">
        <v>65</v>
      </c>
      <c r="E23" s="3">
        <v>2</v>
      </c>
      <c r="F23" s="14">
        <f t="shared" si="0"/>
        <v>3.958406743523144</v>
      </c>
      <c r="G23" s="14">
        <f t="shared" si="1"/>
        <v>19.658437490021811</v>
      </c>
      <c r="H23" s="14">
        <f t="shared" si="2"/>
        <v>6.0487499969297875</v>
      </c>
      <c r="I23" s="14">
        <f t="shared" si="3"/>
        <v>2.2285084698066551</v>
      </c>
      <c r="J23" s="14">
        <f t="shared" si="4"/>
        <v>39.246883200000042</v>
      </c>
      <c r="K23" s="14">
        <f t="shared" si="5"/>
        <v>3.1057659309682588</v>
      </c>
      <c r="N23" s="8"/>
      <c r="O23" s="9" t="s">
        <v>36</v>
      </c>
      <c r="P23" s="9"/>
      <c r="Q23" s="9"/>
      <c r="R23" s="9"/>
      <c r="S23" s="9"/>
      <c r="T23" s="9"/>
      <c r="U23" s="10"/>
    </row>
    <row r="24" spans="3:21" x14ac:dyDescent="0.25">
      <c r="C24" s="3" t="s">
        <v>70</v>
      </c>
      <c r="D24" s="3">
        <v>65</v>
      </c>
      <c r="E24" s="3">
        <v>3</v>
      </c>
      <c r="F24" s="14">
        <f t="shared" si="0"/>
        <v>5.8433623356770132</v>
      </c>
      <c r="G24" s="14">
        <f t="shared" si="1"/>
        <v>28.143093849204419</v>
      </c>
      <c r="H24" s="14">
        <f t="shared" si="2"/>
        <v>8.6594134920628978</v>
      </c>
      <c r="I24" s="14">
        <f t="shared" si="3"/>
        <v>2.1945956347354745</v>
      </c>
      <c r="J24" s="14">
        <f t="shared" si="4"/>
        <v>56.185987199999992</v>
      </c>
      <c r="K24" s="14">
        <f t="shared" si="5"/>
        <v>4.5847020885721843</v>
      </c>
      <c r="N24" s="8"/>
      <c r="O24" s="9" t="s">
        <v>37</v>
      </c>
      <c r="P24" s="9"/>
      <c r="Q24" s="9"/>
      <c r="R24" s="9"/>
      <c r="S24" s="9"/>
      <c r="T24" s="9"/>
      <c r="U24" s="10"/>
    </row>
    <row r="25" spans="3:21" x14ac:dyDescent="0.25">
      <c r="C25" s="3" t="s">
        <v>71</v>
      </c>
      <c r="D25" s="3">
        <v>65</v>
      </c>
      <c r="E25" s="3">
        <v>4</v>
      </c>
      <c r="F25" s="14">
        <f t="shared" si="0"/>
        <v>7.6654860747590936</v>
      </c>
      <c r="G25" s="14">
        <f t="shared" si="1"/>
        <v>35.807401826718419</v>
      </c>
      <c r="H25" s="14">
        <f t="shared" si="2"/>
        <v>11.017662100528744</v>
      </c>
      <c r="I25" s="14">
        <f t="shared" si="3"/>
        <v>2.1613074746550986</v>
      </c>
      <c r="J25" s="14">
        <f t="shared" si="4"/>
        <v>71.487315199999998</v>
      </c>
      <c r="K25" s="14">
        <f t="shared" si="5"/>
        <v>6.0143403742559851</v>
      </c>
      <c r="N25" s="8"/>
      <c r="O25" s="9" t="s">
        <v>0</v>
      </c>
      <c r="P25" s="9"/>
      <c r="Q25" s="9"/>
      <c r="R25" s="9"/>
      <c r="S25" s="9"/>
      <c r="T25" s="9"/>
      <c r="U25" s="10"/>
    </row>
    <row r="26" spans="3:21" x14ac:dyDescent="0.25">
      <c r="C26" s="3"/>
      <c r="D26" s="3"/>
      <c r="E26" s="3"/>
      <c r="F26" s="14"/>
      <c r="G26" s="14"/>
      <c r="H26" s="14"/>
      <c r="I26" s="14"/>
      <c r="J26" s="14"/>
      <c r="K26" s="14"/>
      <c r="N26" s="8"/>
      <c r="O26" s="9" t="s">
        <v>38</v>
      </c>
      <c r="P26" s="9"/>
      <c r="Q26" s="9"/>
      <c r="R26" s="9"/>
      <c r="S26" s="9"/>
      <c r="T26" s="9"/>
      <c r="U26" s="10"/>
    </row>
    <row r="27" spans="3:21" x14ac:dyDescent="0.25">
      <c r="C27" s="3" t="s">
        <v>6</v>
      </c>
      <c r="D27" s="3">
        <v>70</v>
      </c>
      <c r="E27" s="3">
        <v>2</v>
      </c>
      <c r="F27" s="14">
        <f t="shared" si="0"/>
        <v>4.272566008882122</v>
      </c>
      <c r="G27" s="14">
        <f t="shared" si="1"/>
        <v>24.716794361383077</v>
      </c>
      <c r="H27" s="14">
        <f t="shared" si="2"/>
        <v>7.0619412461094502</v>
      </c>
      <c r="I27" s="14">
        <f t="shared" si="3"/>
        <v>2.4052026941611389</v>
      </c>
      <c r="J27" s="14">
        <f t="shared" si="4"/>
        <v>49.34558720000004</v>
      </c>
      <c r="K27" s="14">
        <f t="shared" si="5"/>
        <v>3.3522552905689134</v>
      </c>
      <c r="N27" s="8"/>
      <c r="O27" s="9" t="s">
        <v>39</v>
      </c>
      <c r="P27" s="9"/>
      <c r="Q27" s="9"/>
      <c r="R27" s="9"/>
      <c r="S27" s="9"/>
      <c r="T27" s="9"/>
      <c r="U27" s="10"/>
    </row>
    <row r="28" spans="3:21" x14ac:dyDescent="0.25">
      <c r="C28" s="3" t="s">
        <v>8</v>
      </c>
      <c r="D28" s="3">
        <v>70</v>
      </c>
      <c r="E28" s="3">
        <v>3</v>
      </c>
      <c r="F28" s="14">
        <f t="shared" si="0"/>
        <v>6.3146012337154778</v>
      </c>
      <c r="G28" s="14">
        <f t="shared" si="1"/>
        <v>35.503845436565271</v>
      </c>
      <c r="H28" s="14">
        <f t="shared" si="2"/>
        <v>10.143955839018648</v>
      </c>
      <c r="I28" s="14">
        <f t="shared" si="3"/>
        <v>2.3711811402758753</v>
      </c>
      <c r="J28" s="14">
        <f t="shared" si="4"/>
        <v>70.881283199999928</v>
      </c>
      <c r="K28" s="14">
        <f t="shared" si="5"/>
        <v>4.9544361279731639</v>
      </c>
      <c r="N28" s="8"/>
      <c r="O28" s="9" t="s">
        <v>40</v>
      </c>
      <c r="P28" s="9"/>
      <c r="Q28" s="9"/>
      <c r="R28" s="9"/>
      <c r="S28" s="9"/>
      <c r="T28" s="9"/>
      <c r="U28" s="10"/>
    </row>
    <row r="29" spans="3:21" x14ac:dyDescent="0.25">
      <c r="C29" s="3" t="s">
        <v>72</v>
      </c>
      <c r="D29" s="3">
        <v>70</v>
      </c>
      <c r="E29" s="3">
        <v>4</v>
      </c>
      <c r="F29" s="14">
        <f t="shared" si="0"/>
        <v>8.2938046054770496</v>
      </c>
      <c r="G29" s="14">
        <f t="shared" si="1"/>
        <v>45.325642168932085</v>
      </c>
      <c r="H29" s="14">
        <f t="shared" si="2"/>
        <v>12.950183476837738</v>
      </c>
      <c r="I29" s="14">
        <f t="shared" si="3"/>
        <v>2.3377339455121922</v>
      </c>
      <c r="J29" s="14">
        <f t="shared" si="4"/>
        <v>90.489907199999976</v>
      </c>
      <c r="K29" s="14">
        <f t="shared" si="5"/>
        <v>6.5073190934572933</v>
      </c>
      <c r="N29" s="8"/>
      <c r="O29" s="9" t="s">
        <v>89</v>
      </c>
      <c r="P29" s="9"/>
      <c r="Q29" s="9"/>
      <c r="R29" s="9"/>
      <c r="S29" s="9"/>
      <c r="T29" s="9"/>
      <c r="U29" s="10"/>
    </row>
    <row r="30" spans="3:21" x14ac:dyDescent="0.25">
      <c r="C30" s="3" t="s">
        <v>73</v>
      </c>
      <c r="D30" s="3">
        <v>75</v>
      </c>
      <c r="E30" s="3">
        <v>2</v>
      </c>
      <c r="F30" s="14">
        <f t="shared" si="0"/>
        <v>4.5867252742411004</v>
      </c>
      <c r="G30" s="14">
        <f t="shared" si="1"/>
        <v>30.576257359409727</v>
      </c>
      <c r="H30" s="14">
        <f t="shared" si="2"/>
        <v>8.1536686291759271</v>
      </c>
      <c r="I30" s="14">
        <f t="shared" si="3"/>
        <v>2.5819082090577887</v>
      </c>
      <c r="J30" s="14">
        <f t="shared" si="4"/>
        <v>61.043651200000014</v>
      </c>
      <c r="K30" s="14">
        <f t="shared" si="5"/>
        <v>3.5987446501695675</v>
      </c>
      <c r="N30" s="8"/>
      <c r="O30" s="9" t="s">
        <v>41</v>
      </c>
      <c r="P30" s="9"/>
      <c r="Q30" s="9"/>
      <c r="R30" s="9"/>
      <c r="S30" s="9"/>
      <c r="T30" s="9"/>
      <c r="U30" s="10"/>
    </row>
    <row r="31" spans="3:21" x14ac:dyDescent="0.25">
      <c r="C31" s="3" t="s">
        <v>74</v>
      </c>
      <c r="D31" s="3">
        <v>75</v>
      </c>
      <c r="E31" s="3">
        <v>3</v>
      </c>
      <c r="F31" s="14">
        <f t="shared" si="0"/>
        <v>6.7858401317539476</v>
      </c>
      <c r="G31" s="14">
        <f t="shared" si="1"/>
        <v>44.048584755247816</v>
      </c>
      <c r="H31" s="14">
        <f t="shared" si="2"/>
        <v>11.746289268066084</v>
      </c>
      <c r="I31" s="14">
        <f t="shared" si="3"/>
        <v>2.5477931627194543</v>
      </c>
      <c r="J31" s="14">
        <f t="shared" si="4"/>
        <v>87.94033919999994</v>
      </c>
      <c r="K31" s="14">
        <f t="shared" si="5"/>
        <v>5.3241701673741471</v>
      </c>
      <c r="N31" s="8"/>
      <c r="O31" s="9" t="s">
        <v>42</v>
      </c>
      <c r="P31" s="9"/>
      <c r="Q31" s="9"/>
      <c r="R31" s="9"/>
      <c r="S31" s="9"/>
      <c r="T31" s="9"/>
      <c r="U31" s="10"/>
    </row>
    <row r="32" spans="3:21" x14ac:dyDescent="0.25">
      <c r="C32" s="3" t="s">
        <v>75</v>
      </c>
      <c r="D32" s="3">
        <v>75</v>
      </c>
      <c r="E32" s="3">
        <v>4</v>
      </c>
      <c r="F32" s="14">
        <f t="shared" si="0"/>
        <v>8.9221231361950117</v>
      </c>
      <c r="G32" s="14">
        <f t="shared" si="1"/>
        <v>56.39897087467272</v>
      </c>
      <c r="H32" s="14">
        <f t="shared" si="2"/>
        <v>15.039725566579392</v>
      </c>
      <c r="I32" s="14">
        <f t="shared" si="3"/>
        <v>2.5142096173549255</v>
      </c>
      <c r="J32" s="14">
        <f t="shared" si="4"/>
        <v>112.5971392</v>
      </c>
      <c r="K32" s="14">
        <f t="shared" si="5"/>
        <v>7.0002978126586068</v>
      </c>
      <c r="N32" s="8"/>
      <c r="O32" s="9"/>
      <c r="P32" s="9"/>
      <c r="Q32" s="9"/>
      <c r="R32" s="9"/>
      <c r="S32" s="9"/>
      <c r="T32" s="9"/>
      <c r="U32" s="10"/>
    </row>
    <row r="33" spans="3:23" x14ac:dyDescent="0.25">
      <c r="C33" s="3"/>
      <c r="D33" s="3"/>
      <c r="E33" s="3"/>
      <c r="F33" s="14"/>
      <c r="G33" s="14"/>
      <c r="H33" s="14"/>
      <c r="I33" s="14"/>
      <c r="J33" s="14"/>
      <c r="K33" s="14"/>
      <c r="N33" s="8"/>
      <c r="O33" s="9" t="s">
        <v>43</v>
      </c>
      <c r="P33" s="9"/>
      <c r="Q33" s="9"/>
      <c r="R33" s="9"/>
      <c r="S33" s="9"/>
      <c r="T33" s="9"/>
      <c r="U33" s="10"/>
    </row>
    <row r="34" spans="3:23" x14ac:dyDescent="0.25">
      <c r="C34" s="3" t="s">
        <v>7</v>
      </c>
      <c r="D34" s="3">
        <v>80</v>
      </c>
      <c r="E34" s="3">
        <v>2</v>
      </c>
      <c r="F34" s="14">
        <f t="shared" si="0"/>
        <v>4.9008845396000789</v>
      </c>
      <c r="G34" s="14">
        <f t="shared" si="1"/>
        <v>37.29573134635659</v>
      </c>
      <c r="H34" s="14">
        <f t="shared" si="2"/>
        <v>9.3239328365891474</v>
      </c>
      <c r="I34" s="14">
        <f t="shared" si="3"/>
        <v>2.758622844826744</v>
      </c>
      <c r="J34" s="14">
        <f t="shared" si="4"/>
        <v>74.458675200000002</v>
      </c>
      <c r="K34" s="14">
        <f t="shared" si="5"/>
        <v>3.8452340097702216</v>
      </c>
      <c r="N34" s="8"/>
      <c r="O34" s="9" t="s">
        <v>44</v>
      </c>
      <c r="P34" s="9"/>
      <c r="Q34" s="9"/>
      <c r="R34" s="9"/>
      <c r="S34" s="9"/>
      <c r="T34" s="9"/>
      <c r="U34" s="10"/>
    </row>
    <row r="35" spans="3:23" x14ac:dyDescent="0.25">
      <c r="C35" s="3" t="s">
        <v>9</v>
      </c>
      <c r="D35" s="3">
        <v>80</v>
      </c>
      <c r="E35" s="3">
        <v>3</v>
      </c>
      <c r="F35" s="14">
        <f t="shared" si="0"/>
        <v>7.2570790297924184</v>
      </c>
      <c r="G35" s="14">
        <f t="shared" si="1"/>
        <v>53.865669098634228</v>
      </c>
      <c r="H35" s="14">
        <f t="shared" si="2"/>
        <v>13.466417274658557</v>
      </c>
      <c r="I35" s="14">
        <f t="shared" si="3"/>
        <v>2.7244265451650556</v>
      </c>
      <c r="J35" s="14">
        <f t="shared" si="4"/>
        <v>107.53955519999995</v>
      </c>
      <c r="K35" s="14">
        <f t="shared" si="5"/>
        <v>5.693904206775132</v>
      </c>
      <c r="N35" s="8"/>
      <c r="O35" s="9" t="s">
        <v>45</v>
      </c>
      <c r="P35" s="9" t="s">
        <v>46</v>
      </c>
      <c r="Q35" s="9"/>
      <c r="R35" s="9"/>
      <c r="S35" s="9"/>
      <c r="T35" s="9"/>
      <c r="U35" s="10"/>
    </row>
    <row r="36" spans="3:23" x14ac:dyDescent="0.25">
      <c r="C36" s="3" t="s">
        <v>76</v>
      </c>
      <c r="D36" s="3">
        <v>80</v>
      </c>
      <c r="E36" s="3">
        <v>4</v>
      </c>
      <c r="F36" s="14">
        <f t="shared" si="0"/>
        <v>9.5504416669129686</v>
      </c>
      <c r="G36" s="14">
        <f t="shared" si="1"/>
        <v>69.145197668449882</v>
      </c>
      <c r="H36" s="14">
        <f t="shared" si="2"/>
        <v>17.28629941711247</v>
      </c>
      <c r="I36" s="14">
        <f t="shared" si="3"/>
        <v>2.6907248094147418</v>
      </c>
      <c r="J36" s="14">
        <f t="shared" si="4"/>
        <v>138.04421119999995</v>
      </c>
      <c r="K36" s="14">
        <f t="shared" si="5"/>
        <v>7.493276531859915</v>
      </c>
      <c r="N36" s="8"/>
      <c r="O36" s="9" t="s">
        <v>47</v>
      </c>
      <c r="P36" s="9"/>
      <c r="Q36" s="9"/>
      <c r="R36" s="9"/>
      <c r="S36" s="9"/>
      <c r="T36" s="9"/>
      <c r="U36" s="10"/>
    </row>
    <row r="37" spans="3:23" x14ac:dyDescent="0.25">
      <c r="C37" s="3"/>
      <c r="D37" s="3"/>
      <c r="E37" s="3"/>
      <c r="F37" s="14"/>
      <c r="G37" s="14"/>
      <c r="H37" s="14"/>
      <c r="I37" s="14"/>
      <c r="J37" s="14"/>
      <c r="K37" s="14"/>
      <c r="N37" s="8"/>
      <c r="O37" s="9" t="s">
        <v>1</v>
      </c>
      <c r="P37" s="9"/>
      <c r="Q37" s="9"/>
      <c r="R37" s="9"/>
      <c r="S37" s="9"/>
      <c r="T37" s="9"/>
      <c r="U37" s="10"/>
    </row>
    <row r="38" spans="3:23" ht="15.75" thickBot="1" x14ac:dyDescent="0.3">
      <c r="C38" s="3" t="s">
        <v>10</v>
      </c>
      <c r="D38" s="3">
        <v>90</v>
      </c>
      <c r="E38" s="3">
        <v>3</v>
      </c>
      <c r="F38" s="14">
        <f t="shared" si="0"/>
        <v>8.1995568258693581</v>
      </c>
      <c r="G38" s="14">
        <f t="shared" si="1"/>
        <v>77.670302033047506</v>
      </c>
      <c r="H38" s="14">
        <f t="shared" si="2"/>
        <v>17.260067118455002</v>
      </c>
      <c r="I38" s="14">
        <f t="shared" si="3"/>
        <v>3.0777426793024789</v>
      </c>
      <c r="J38" s="14">
        <f t="shared" si="4"/>
        <v>155.06406720000001</v>
      </c>
      <c r="K38" s="14">
        <f t="shared" si="5"/>
        <v>6.4333722855770983</v>
      </c>
      <c r="N38" s="11"/>
      <c r="O38" s="12"/>
      <c r="P38" s="12"/>
      <c r="Q38" s="12"/>
      <c r="R38" s="12"/>
      <c r="S38" s="12"/>
      <c r="T38" s="12"/>
      <c r="U38" s="13"/>
    </row>
    <row r="39" spans="3:23" x14ac:dyDescent="0.25">
      <c r="C39" s="3" t="s">
        <v>77</v>
      </c>
      <c r="D39" s="3">
        <v>90</v>
      </c>
      <c r="E39" s="3">
        <v>4</v>
      </c>
      <c r="F39" s="14">
        <f t="shared" si="0"/>
        <v>10.807078728348893</v>
      </c>
      <c r="G39" s="14">
        <f t="shared" si="1"/>
        <v>100.12758441815249</v>
      </c>
      <c r="H39" s="14">
        <f t="shared" si="2"/>
        <v>22.250574315144998</v>
      </c>
      <c r="I39" s="14">
        <f t="shared" si="3"/>
        <v>3.0438462510448847</v>
      </c>
      <c r="J39" s="14">
        <f t="shared" si="4"/>
        <v>199.8986752000001</v>
      </c>
      <c r="K39" s="14">
        <f t="shared" si="5"/>
        <v>8.4792339702625412</v>
      </c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</row>
    <row r="40" spans="3:23" x14ac:dyDescent="0.25">
      <c r="C40" s="3" t="s">
        <v>78</v>
      </c>
      <c r="D40" s="3">
        <v>90</v>
      </c>
      <c r="E40" s="3">
        <v>5</v>
      </c>
      <c r="F40" s="14">
        <f t="shared" si="0"/>
        <v>13.351768777756622</v>
      </c>
      <c r="G40" s="14">
        <f t="shared" si="1"/>
        <v>121.00040454841938</v>
      </c>
      <c r="H40" s="14">
        <f t="shared" si="2"/>
        <v>26.888978788537642</v>
      </c>
      <c r="I40" s="14">
        <f t="shared" si="3"/>
        <v>3.0103986446980739</v>
      </c>
      <c r="J40" s="14">
        <f t="shared" si="4"/>
        <v>241.57000000000002</v>
      </c>
      <c r="K40" s="14">
        <f t="shared" si="5"/>
        <v>10.475797783027845</v>
      </c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</row>
    <row r="41" spans="3:23" x14ac:dyDescent="0.25">
      <c r="C41" s="3"/>
      <c r="D41" s="3"/>
      <c r="E41" s="3"/>
      <c r="F41" s="14"/>
      <c r="G41" s="14"/>
      <c r="H41" s="14"/>
      <c r="I41" s="14"/>
      <c r="J41" s="14"/>
      <c r="K41" s="14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</row>
    <row r="42" spans="3:23" x14ac:dyDescent="0.25">
      <c r="C42" s="3" t="s">
        <v>11</v>
      </c>
      <c r="D42" s="3">
        <v>100</v>
      </c>
      <c r="E42" s="3">
        <v>3</v>
      </c>
      <c r="F42" s="14">
        <f t="shared" si="0"/>
        <v>9.1420346219462871</v>
      </c>
      <c r="G42" s="14">
        <f t="shared" si="1"/>
        <v>107.62460258686266</v>
      </c>
      <c r="H42" s="14">
        <f t="shared" si="2"/>
        <v>21.524920517372532</v>
      </c>
      <c r="I42" s="14">
        <f t="shared" si="3"/>
        <v>3.4311076928595523</v>
      </c>
      <c r="J42" s="14">
        <f t="shared" si="4"/>
        <v>214.86601919999976</v>
      </c>
      <c r="K42" s="14">
        <f t="shared" si="5"/>
        <v>7.1728403643790575</v>
      </c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</row>
    <row r="43" spans="3:23" x14ac:dyDescent="0.25">
      <c r="C43" s="3" t="s">
        <v>12</v>
      </c>
      <c r="D43" s="3">
        <v>100</v>
      </c>
      <c r="E43" s="3">
        <v>4</v>
      </c>
      <c r="F43" s="14">
        <f t="shared" si="0"/>
        <v>12.063715789784816</v>
      </c>
      <c r="G43" s="14">
        <f t="shared" si="1"/>
        <v>139.21528021411677</v>
      </c>
      <c r="H43" s="14">
        <f t="shared" si="2"/>
        <v>27.843056042823356</v>
      </c>
      <c r="I43" s="14">
        <f t="shared" si="3"/>
        <v>3.3970575502926059</v>
      </c>
      <c r="J43" s="14">
        <f t="shared" si="4"/>
        <v>277.93489920000025</v>
      </c>
      <c r="K43" s="14">
        <f t="shared" si="5"/>
        <v>9.4651914086651665</v>
      </c>
    </row>
    <row r="44" spans="3:23" x14ac:dyDescent="0.25">
      <c r="C44" s="3" t="s">
        <v>79</v>
      </c>
      <c r="D44" s="3">
        <v>100</v>
      </c>
      <c r="E44" s="3">
        <v>5</v>
      </c>
      <c r="F44" s="14">
        <f t="shared" si="0"/>
        <v>14.922565104551516</v>
      </c>
      <c r="G44" s="14">
        <f t="shared" si="1"/>
        <v>168.81151774523903</v>
      </c>
      <c r="H44" s="14">
        <f t="shared" si="2"/>
        <v>33.762303549047807</v>
      </c>
      <c r="I44" s="14">
        <f t="shared" si="3"/>
        <v>3.3634060117684275</v>
      </c>
      <c r="J44" s="14">
        <f t="shared" si="4"/>
        <v>337.02199999999999</v>
      </c>
      <c r="K44" s="14">
        <f t="shared" si="5"/>
        <v>11.708244581031119</v>
      </c>
    </row>
    <row r="45" spans="3:23" x14ac:dyDescent="0.25">
      <c r="C45" s="3" t="s">
        <v>80</v>
      </c>
      <c r="D45" s="3">
        <v>100</v>
      </c>
      <c r="E45" s="3">
        <v>6</v>
      </c>
      <c r="F45" s="14">
        <f t="shared" si="0"/>
        <v>17.718582566246425</v>
      </c>
      <c r="G45" s="14">
        <f t="shared" si="1"/>
        <v>196.49908065967287</v>
      </c>
      <c r="H45" s="14">
        <f t="shared" si="2"/>
        <v>39.299816131934577</v>
      </c>
      <c r="I45" s="14">
        <f t="shared" si="3"/>
        <v>3.3301651610693423</v>
      </c>
      <c r="J45" s="14">
        <f t="shared" si="4"/>
        <v>392.29854719999986</v>
      </c>
      <c r="K45" s="14">
        <f t="shared" si="5"/>
        <v>13.901999881476947</v>
      </c>
    </row>
    <row r="46" spans="3:23" x14ac:dyDescent="0.25">
      <c r="C46" s="3"/>
      <c r="D46" s="3"/>
      <c r="E46" s="3"/>
      <c r="F46" s="14"/>
      <c r="G46" s="14"/>
      <c r="H46" s="14"/>
      <c r="I46" s="14"/>
      <c r="J46" s="14"/>
      <c r="K46" s="14"/>
    </row>
    <row r="47" spans="3:23" x14ac:dyDescent="0.25">
      <c r="C47" s="3" t="s">
        <v>13</v>
      </c>
      <c r="D47" s="3">
        <v>125</v>
      </c>
      <c r="E47" s="3">
        <v>4</v>
      </c>
      <c r="F47" s="14">
        <f t="shared" si="0"/>
        <v>15.205308443374609</v>
      </c>
      <c r="G47" s="14">
        <f t="shared" si="1"/>
        <v>278.58025731817702</v>
      </c>
      <c r="H47" s="14">
        <f t="shared" si="2"/>
        <v>44.572841170908326</v>
      </c>
      <c r="I47" s="14">
        <f t="shared" si="3"/>
        <v>4.2803329309762805</v>
      </c>
      <c r="J47" s="14">
        <f t="shared" si="4"/>
        <v>556.16865920000032</v>
      </c>
      <c r="K47" s="14">
        <f t="shared" si="5"/>
        <v>11.930085004671719</v>
      </c>
    </row>
    <row r="48" spans="3:23" x14ac:dyDescent="0.25">
      <c r="C48" s="3" t="s">
        <v>14</v>
      </c>
      <c r="D48" s="3">
        <v>125</v>
      </c>
      <c r="E48" s="3">
        <v>5</v>
      </c>
      <c r="F48" s="14">
        <f t="shared" si="0"/>
        <v>18.849555921538759</v>
      </c>
      <c r="G48" s="14">
        <f t="shared" si="1"/>
        <v>339.88105521024573</v>
      </c>
      <c r="H48" s="14">
        <f t="shared" si="2"/>
        <v>54.380968833639315</v>
      </c>
      <c r="I48" s="14">
        <f t="shared" si="3"/>
        <v>4.2463219378657575</v>
      </c>
      <c r="J48" s="14">
        <f t="shared" si="4"/>
        <v>678.55200000000002</v>
      </c>
      <c r="K48" s="14">
        <f t="shared" si="5"/>
        <v>14.78936157603931</v>
      </c>
    </row>
    <row r="49" spans="2:11" x14ac:dyDescent="0.25">
      <c r="C49" s="3" t="s">
        <v>81</v>
      </c>
      <c r="D49" s="3">
        <v>125</v>
      </c>
      <c r="E49" s="3">
        <v>6</v>
      </c>
      <c r="F49" s="14">
        <f t="shared" si="0"/>
        <v>22.430971546631113</v>
      </c>
      <c r="G49" s="14">
        <f t="shared" si="1"/>
        <v>398.06562880940237</v>
      </c>
      <c r="H49" s="14">
        <f t="shared" si="2"/>
        <v>63.690500609504376</v>
      </c>
      <c r="I49" s="14">
        <f t="shared" si="3"/>
        <v>4.2126298199580745</v>
      </c>
      <c r="J49" s="14">
        <f t="shared" si="4"/>
        <v>794.71398719999968</v>
      </c>
      <c r="K49" s="14">
        <f t="shared" si="5"/>
        <v>17.599340275486771</v>
      </c>
    </row>
    <row r="50" spans="2:11" x14ac:dyDescent="0.25">
      <c r="C50" s="3"/>
      <c r="D50" s="3"/>
      <c r="E50" s="3"/>
      <c r="F50" s="14"/>
      <c r="G50" s="14"/>
      <c r="H50" s="14"/>
      <c r="I50" s="14"/>
      <c r="J50" s="14"/>
      <c r="K50" s="14"/>
    </row>
    <row r="51" spans="2:11" x14ac:dyDescent="0.25">
      <c r="C51" s="3" t="s">
        <v>15</v>
      </c>
      <c r="D51" s="3">
        <v>155</v>
      </c>
      <c r="E51" s="3">
        <v>5</v>
      </c>
      <c r="F51" s="14">
        <f t="shared" si="0"/>
        <v>23.561944901923447</v>
      </c>
      <c r="G51" s="14">
        <f t="shared" si="1"/>
        <v>663.41601114478215</v>
      </c>
      <c r="H51" s="14">
        <f t="shared" si="2"/>
        <v>85.60206595416544</v>
      </c>
      <c r="I51" s="14">
        <f t="shared" si="3"/>
        <v>5.3062463191977818</v>
      </c>
      <c r="J51" s="14">
        <f t="shared" si="4"/>
        <v>1324.47</v>
      </c>
      <c r="K51" s="14">
        <f t="shared" si="5"/>
        <v>18.486701970049136</v>
      </c>
    </row>
    <row r="52" spans="2:11" x14ac:dyDescent="0.25">
      <c r="C52" s="3" t="s">
        <v>82</v>
      </c>
      <c r="D52" s="3">
        <v>155</v>
      </c>
      <c r="E52" s="3">
        <v>6</v>
      </c>
      <c r="F52" s="14">
        <f t="shared" si="0"/>
        <v>28.085838323092744</v>
      </c>
      <c r="G52" s="14">
        <f t="shared" si="1"/>
        <v>780.68098348826686</v>
      </c>
      <c r="H52" s="14">
        <f t="shared" si="2"/>
        <v>100.7330301275183</v>
      </c>
      <c r="I52" s="14">
        <f t="shared" si="3"/>
        <v>5.2722149045728406</v>
      </c>
      <c r="J52" s="14">
        <f t="shared" si="4"/>
        <v>1558.5824352</v>
      </c>
      <c r="K52" s="14">
        <f t="shared" si="5"/>
        <v>22.036148748298569</v>
      </c>
    </row>
    <row r="53" spans="2:11" x14ac:dyDescent="0.25">
      <c r="C53" s="3" t="s">
        <v>83</v>
      </c>
      <c r="D53" s="3">
        <v>155</v>
      </c>
      <c r="E53" s="3">
        <v>8</v>
      </c>
      <c r="F53" s="14">
        <f t="shared" si="0"/>
        <v>36.945129606215964</v>
      </c>
      <c r="G53" s="14">
        <f t="shared" si="1"/>
        <v>1000.8897424443982</v>
      </c>
      <c r="H53" s="14">
        <f t="shared" si="2"/>
        <v>129.14706354121267</v>
      </c>
      <c r="I53" s="14">
        <f t="shared" si="3"/>
        <v>5.2049255518210824</v>
      </c>
      <c r="J53" s="14">
        <f t="shared" si="4"/>
        <v>1998.2159231999997</v>
      </c>
      <c r="K53" s="14">
        <f t="shared" si="5"/>
        <v>28.987148689037042</v>
      </c>
    </row>
    <row r="54" spans="2:11" x14ac:dyDescent="0.25">
      <c r="C54" s="3"/>
      <c r="D54" s="3"/>
      <c r="E54" s="3"/>
      <c r="F54" s="14"/>
      <c r="G54" s="14"/>
      <c r="H54" s="14"/>
      <c r="I54" s="14"/>
      <c r="J54" s="14"/>
      <c r="K54" s="14"/>
    </row>
    <row r="55" spans="2:11" x14ac:dyDescent="0.25">
      <c r="C55" s="3" t="s">
        <v>16</v>
      </c>
      <c r="D55" s="3">
        <v>175</v>
      </c>
      <c r="E55" s="3">
        <v>5</v>
      </c>
      <c r="F55" s="14">
        <f t="shared" si="0"/>
        <v>26.703537555513243</v>
      </c>
      <c r="G55" s="14">
        <f t="shared" si="1"/>
        <v>965.49977974152569</v>
      </c>
      <c r="H55" s="14">
        <f t="shared" si="2"/>
        <v>110.34283197046008</v>
      </c>
      <c r="I55" s="14">
        <f t="shared" si="3"/>
        <v>6.0130067354028469</v>
      </c>
      <c r="J55" s="14">
        <f t="shared" si="4"/>
        <v>1927.5620000000001</v>
      </c>
      <c r="K55" s="14">
        <f t="shared" si="5"/>
        <v>20.951595566055691</v>
      </c>
    </row>
    <row r="56" spans="2:11" x14ac:dyDescent="0.25">
      <c r="C56" s="3" t="s">
        <v>84</v>
      </c>
      <c r="D56" s="3">
        <v>175</v>
      </c>
      <c r="E56" s="3">
        <v>6</v>
      </c>
      <c r="F56" s="14">
        <f t="shared" si="0"/>
        <v>31.855749507400503</v>
      </c>
      <c r="G56" s="14">
        <f t="shared" si="1"/>
        <v>1138.7235858289152</v>
      </c>
      <c r="H56" s="14">
        <f t="shared" si="2"/>
        <v>130.13983838044746</v>
      </c>
      <c r="I56" s="14">
        <f t="shared" si="3"/>
        <v>5.9788167725729817</v>
      </c>
      <c r="J56" s="14">
        <f t="shared" si="4"/>
        <v>2273.3928672000002</v>
      </c>
      <c r="K56" s="14">
        <f t="shared" si="5"/>
        <v>24.994021063506434</v>
      </c>
    </row>
    <row r="57" spans="2:11" x14ac:dyDescent="0.25">
      <c r="C57" s="3" t="s">
        <v>85</v>
      </c>
      <c r="D57" s="3">
        <v>175</v>
      </c>
      <c r="E57" s="3">
        <v>8</v>
      </c>
      <c r="F57" s="14">
        <f t="shared" si="0"/>
        <v>41.971677851959633</v>
      </c>
      <c r="G57" s="14">
        <f t="shared" si="1"/>
        <v>1466.5428887447847</v>
      </c>
      <c r="H57" s="14">
        <f t="shared" si="2"/>
        <v>167.60490157083254</v>
      </c>
      <c r="I57" s="14">
        <f t="shared" si="3"/>
        <v>5.9111124164576676</v>
      </c>
      <c r="J57" s="14">
        <f t="shared" si="4"/>
        <v>2927.8643072000004</v>
      </c>
      <c r="K57" s="14">
        <f t="shared" si="5"/>
        <v>32.930978442647529</v>
      </c>
    </row>
    <row r="58" spans="2:11" x14ac:dyDescent="0.25">
      <c r="C58" s="3"/>
      <c r="D58" s="3"/>
      <c r="E58" s="3"/>
      <c r="F58" s="14"/>
      <c r="G58" s="14"/>
      <c r="H58" s="14"/>
      <c r="I58" s="14"/>
      <c r="J58" s="14"/>
      <c r="K58" s="14"/>
    </row>
    <row r="59" spans="2:11" x14ac:dyDescent="0.25">
      <c r="C59" s="3" t="s">
        <v>17</v>
      </c>
      <c r="D59" s="3">
        <v>200</v>
      </c>
      <c r="E59" s="3">
        <v>5</v>
      </c>
      <c r="F59" s="14">
        <f t="shared" si="0"/>
        <v>30.630528372500482</v>
      </c>
      <c r="G59" s="14">
        <f t="shared" si="1"/>
        <v>1456.8645057170543</v>
      </c>
      <c r="H59" s="14">
        <f t="shared" si="2"/>
        <v>145.68645057170542</v>
      </c>
      <c r="I59" s="14">
        <f t="shared" si="3"/>
        <v>6.8965571120668612</v>
      </c>
      <c r="J59" s="14">
        <f t="shared" si="4"/>
        <v>2908.5419999999999</v>
      </c>
      <c r="K59" s="14">
        <f t="shared" si="5"/>
        <v>24.032712561063878</v>
      </c>
    </row>
    <row r="60" spans="2:11" x14ac:dyDescent="0.25">
      <c r="C60" s="3" t="s">
        <v>18</v>
      </c>
      <c r="D60" s="3">
        <v>200</v>
      </c>
      <c r="E60" s="3">
        <v>6</v>
      </c>
      <c r="F60" s="14">
        <f t="shared" si="0"/>
        <v>36.568138487785149</v>
      </c>
      <c r="G60" s="14">
        <f t="shared" si="1"/>
        <v>1721.9936413898026</v>
      </c>
      <c r="H60" s="14">
        <f t="shared" si="2"/>
        <v>172.19936413898026</v>
      </c>
      <c r="I60" s="14">
        <f t="shared" si="3"/>
        <v>6.8622153857191046</v>
      </c>
      <c r="J60" s="14">
        <f t="shared" si="4"/>
        <v>3437.8563071999961</v>
      </c>
      <c r="K60" s="14">
        <f t="shared" si="5"/>
        <v>28.69136145751623</v>
      </c>
    </row>
    <row r="61" spans="2:11" x14ac:dyDescent="0.25">
      <c r="C61" s="3" t="s">
        <v>19</v>
      </c>
      <c r="D61" s="3">
        <v>200</v>
      </c>
      <c r="E61" s="3">
        <v>8</v>
      </c>
      <c r="F61" s="14">
        <f t="shared" si="0"/>
        <v>48.254863159139262</v>
      </c>
      <c r="G61" s="14">
        <f t="shared" si="1"/>
        <v>2227.4444834258684</v>
      </c>
      <c r="H61" s="14">
        <f t="shared" si="2"/>
        <v>222.74444834258685</v>
      </c>
      <c r="I61" s="14">
        <f t="shared" si="3"/>
        <v>6.7941151005852118</v>
      </c>
      <c r="J61" s="14">
        <f t="shared" si="4"/>
        <v>4446.9583872000039</v>
      </c>
      <c r="K61" s="14">
        <f t="shared" si="5"/>
        <v>37.860765634660666</v>
      </c>
    </row>
    <row r="62" spans="2:11" x14ac:dyDescent="0.25">
      <c r="C62" s="3"/>
      <c r="D62" s="3"/>
      <c r="E62" s="3"/>
      <c r="F62" s="14"/>
      <c r="G62" s="14"/>
      <c r="H62" s="14"/>
      <c r="I62" s="14"/>
      <c r="J62" s="14"/>
      <c r="K62" s="14"/>
    </row>
    <row r="63" spans="2:11" x14ac:dyDescent="0.25">
      <c r="B63" s="4" t="s">
        <v>88</v>
      </c>
      <c r="C63" s="4" t="s">
        <v>20</v>
      </c>
      <c r="D63" s="4">
        <v>60</v>
      </c>
      <c r="E63" s="4">
        <v>1.5</v>
      </c>
      <c r="F63" s="16">
        <f t="shared" ref="F63:F65" si="6">PI()/4*((D63/10)^2-((D63-2*E63)/10)^2)</f>
        <v>2.7567475535250421</v>
      </c>
      <c r="G63" s="16">
        <f t="shared" ref="G63:G65" si="7">PI()/64*((D63/10)^4-((D63-2*E63)/10)^4)</f>
        <v>11.800602496308134</v>
      </c>
      <c r="H63" s="16">
        <f t="shared" ref="H63:H65" si="8">G63/(D63/20)</f>
        <v>3.9335341654360447</v>
      </c>
      <c r="I63" s="16">
        <f t="shared" ref="I63:I65" si="9">SQRT(G63/F63)</f>
        <v>2.0689671336200584</v>
      </c>
      <c r="J63" s="16">
        <f t="shared" ref="J63:J65" si="10">0.098*((D63/10)^4-(D63/10-2*E63/10)^4)</f>
        <v>23.559190199999989</v>
      </c>
      <c r="K63" s="16">
        <f t="shared" ref="K63:K65" si="11">7846*F63/10000</f>
        <v>2.162944130495748</v>
      </c>
    </row>
    <row r="64" spans="2:11" x14ac:dyDescent="0.25">
      <c r="C64" s="4" t="s">
        <v>21</v>
      </c>
      <c r="D64" s="4">
        <v>45</v>
      </c>
      <c r="E64" s="4">
        <v>1.5</v>
      </c>
      <c r="F64" s="16">
        <f t="shared" si="6"/>
        <v>2.0498892064673395</v>
      </c>
      <c r="G64" s="16">
        <f t="shared" si="7"/>
        <v>4.8543938770654691</v>
      </c>
      <c r="H64" s="16">
        <f t="shared" si="8"/>
        <v>2.1575083898068752</v>
      </c>
      <c r="I64" s="16">
        <f t="shared" si="9"/>
        <v>1.5388713396512395</v>
      </c>
      <c r="J64" s="16">
        <f t="shared" si="10"/>
        <v>9.6915042000000007</v>
      </c>
      <c r="K64" s="16">
        <f t="shared" si="11"/>
        <v>1.6083430713942746</v>
      </c>
    </row>
    <row r="65" spans="3:11" x14ac:dyDescent="0.25">
      <c r="C65" s="4" t="s">
        <v>22</v>
      </c>
      <c r="D65" s="4">
        <v>32</v>
      </c>
      <c r="E65" s="4">
        <v>1.5</v>
      </c>
      <c r="F65" s="16">
        <f t="shared" si="6"/>
        <v>1.4372786390173318</v>
      </c>
      <c r="G65" s="16">
        <f t="shared" si="7"/>
        <v>1.6753279136045782</v>
      </c>
      <c r="H65" s="16">
        <f t="shared" si="8"/>
        <v>1.0470799460028613</v>
      </c>
      <c r="I65" s="16">
        <f t="shared" si="9"/>
        <v>1.0796411440844595</v>
      </c>
      <c r="J65" s="16">
        <f t="shared" si="10"/>
        <v>3.3446910000000023</v>
      </c>
      <c r="K65" s="16">
        <f t="shared" si="11"/>
        <v>1.1276888201729987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155"/>
  <sheetViews>
    <sheetView tabSelected="1" topLeftCell="A81" zoomScale="85" zoomScaleNormal="85" workbookViewId="0">
      <selection activeCell="M160" sqref="M160"/>
    </sheetView>
  </sheetViews>
  <sheetFormatPr baseColWidth="10" defaultRowHeight="15" x14ac:dyDescent="0.25"/>
  <cols>
    <col min="1" max="1" width="11.42578125" style="1"/>
    <col min="5" max="6" width="11.42578125" style="1"/>
    <col min="11" max="11" width="12.7109375" bestFit="1" customWidth="1"/>
  </cols>
  <sheetData>
    <row r="4" spans="3:12" x14ac:dyDescent="0.25">
      <c r="C4" t="s">
        <v>90</v>
      </c>
    </row>
    <row r="5" spans="3:12" x14ac:dyDescent="0.25">
      <c r="C5" s="2" t="s">
        <v>48</v>
      </c>
      <c r="D5" s="2" t="s">
        <v>55</v>
      </c>
      <c r="E5" s="2" t="s">
        <v>56</v>
      </c>
      <c r="F5" s="2" t="s">
        <v>49</v>
      </c>
      <c r="G5" s="2" t="s">
        <v>50</v>
      </c>
      <c r="H5" s="2" t="s">
        <v>51</v>
      </c>
      <c r="I5" s="2" t="s">
        <v>52</v>
      </c>
      <c r="J5" s="2" t="s">
        <v>53</v>
      </c>
      <c r="K5" s="2" t="s">
        <v>54</v>
      </c>
    </row>
    <row r="6" spans="3:12" x14ac:dyDescent="0.25">
      <c r="C6" s="3" t="s">
        <v>59</v>
      </c>
      <c r="D6" s="3">
        <v>40</v>
      </c>
      <c r="E6" s="3">
        <v>4</v>
      </c>
      <c r="F6" s="14">
        <f t="shared" ref="F6:F17" si="0">PI()/4*((D6/10)^2-((D6-2*E6)/10)^2)</f>
        <v>4.5238934211693005</v>
      </c>
      <c r="G6" s="14">
        <f t="shared" ref="G6:G17" si="1">PI()/64*((D6/10)^4-((D6-2*E6)/10)^4)</f>
        <v>7.4191852107176528</v>
      </c>
      <c r="H6" s="14">
        <f t="shared" ref="H6:H17" si="2">G6/(D6/20)</f>
        <v>3.7095926053588264</v>
      </c>
      <c r="I6" s="14">
        <f t="shared" ref="I6:I17" si="3">SQRT(G6/F6)</f>
        <v>1.2806248474865698</v>
      </c>
      <c r="J6" s="14">
        <f t="shared" ref="J6:J17" si="4">0.098*((D6/10)^4-(D6/10-2*E6/10)^4)</f>
        <v>14.811955199999996</v>
      </c>
      <c r="K6" s="14">
        <f t="shared" ref="K6:K17" si="5">7846*F6/10000</f>
        <v>3.549446778249433</v>
      </c>
    </row>
    <row r="7" spans="3:12" x14ac:dyDescent="0.25">
      <c r="C7" s="3" t="s">
        <v>3</v>
      </c>
      <c r="D7" s="3">
        <v>45</v>
      </c>
      <c r="E7" s="3">
        <v>4</v>
      </c>
      <c r="F7" s="14">
        <f t="shared" si="0"/>
        <v>5.15221195188726</v>
      </c>
      <c r="G7" s="14">
        <f t="shared" si="1"/>
        <v>10.929129602940851</v>
      </c>
      <c r="H7" s="14">
        <f t="shared" si="2"/>
        <v>4.8573909346403781</v>
      </c>
      <c r="I7" s="14">
        <f t="shared" si="3"/>
        <v>1.4564511663629509</v>
      </c>
      <c r="J7" s="14">
        <f t="shared" si="4"/>
        <v>21.819347199999999</v>
      </c>
      <c r="K7" s="14">
        <f t="shared" si="5"/>
        <v>4.0424254974507443</v>
      </c>
    </row>
    <row r="8" spans="3:12" x14ac:dyDescent="0.25">
      <c r="C8" s="3" t="s">
        <v>63</v>
      </c>
      <c r="D8" s="3">
        <v>50</v>
      </c>
      <c r="E8" s="3">
        <v>4</v>
      </c>
      <c r="F8" s="14">
        <f t="shared" si="0"/>
        <v>5.7805304826052186</v>
      </c>
      <c r="G8" s="14">
        <f t="shared" si="1"/>
        <v>15.40511373614291</v>
      </c>
      <c r="H8" s="14">
        <f t="shared" si="2"/>
        <v>6.1620454944571641</v>
      </c>
      <c r="I8" s="14">
        <f t="shared" si="3"/>
        <v>1.632482771731451</v>
      </c>
      <c r="J8" s="14">
        <f t="shared" si="4"/>
        <v>30.7553792</v>
      </c>
      <c r="K8" s="14">
        <f t="shared" si="5"/>
        <v>4.5354042166520543</v>
      </c>
    </row>
    <row r="9" spans="3:12" x14ac:dyDescent="0.25">
      <c r="C9" s="3" t="s">
        <v>66</v>
      </c>
      <c r="D9" s="3">
        <v>55</v>
      </c>
      <c r="E9" s="3">
        <v>4</v>
      </c>
      <c r="F9" s="14">
        <f t="shared" si="0"/>
        <v>6.4088490133231755</v>
      </c>
      <c r="G9" s="14">
        <f t="shared" si="1"/>
        <v>20.96494733483344</v>
      </c>
      <c r="H9" s="14">
        <f t="shared" si="2"/>
        <v>7.623617212666705</v>
      </c>
      <c r="I9" s="14">
        <f t="shared" si="3"/>
        <v>1.8086597247685923</v>
      </c>
      <c r="J9" s="14">
        <f t="shared" si="4"/>
        <v>41.855251199999984</v>
      </c>
      <c r="K9" s="14">
        <f t="shared" si="5"/>
        <v>5.0283829358533634</v>
      </c>
    </row>
    <row r="10" spans="3:12" x14ac:dyDescent="0.25">
      <c r="C10" s="3" t="s">
        <v>68</v>
      </c>
      <c r="D10" s="3">
        <v>60</v>
      </c>
      <c r="E10" s="3">
        <v>4</v>
      </c>
      <c r="F10" s="14">
        <f t="shared" si="0"/>
        <v>7.0371675440411341</v>
      </c>
      <c r="G10" s="14">
        <f t="shared" si="1"/>
        <v>27.726440123522071</v>
      </c>
      <c r="H10" s="14">
        <f t="shared" si="2"/>
        <v>9.2421467078406909</v>
      </c>
      <c r="I10" s="14">
        <f t="shared" si="3"/>
        <v>1.9849433241279208</v>
      </c>
      <c r="J10" s="14">
        <f t="shared" si="4"/>
        <v>55.354163199999988</v>
      </c>
      <c r="K10" s="14">
        <f t="shared" si="5"/>
        <v>5.5213616550546734</v>
      </c>
    </row>
    <row r="11" spans="3:12" x14ac:dyDescent="0.25">
      <c r="C11" s="3" t="s">
        <v>71</v>
      </c>
      <c r="D11" s="3">
        <v>65</v>
      </c>
      <c r="E11" s="3">
        <v>4</v>
      </c>
      <c r="F11" s="14">
        <f t="shared" si="0"/>
        <v>7.6654860747590936</v>
      </c>
      <c r="G11" s="14">
        <f t="shared" si="1"/>
        <v>35.807401826718419</v>
      </c>
      <c r="H11" s="14">
        <f t="shared" si="2"/>
        <v>11.017662100528744</v>
      </c>
      <c r="I11" s="14">
        <f t="shared" si="3"/>
        <v>2.1613074746550986</v>
      </c>
      <c r="J11" s="14">
        <f t="shared" si="4"/>
        <v>71.487315199999998</v>
      </c>
      <c r="K11" s="14">
        <f t="shared" si="5"/>
        <v>6.0143403742559851</v>
      </c>
    </row>
    <row r="12" spans="3:12" x14ac:dyDescent="0.25">
      <c r="C12" s="3" t="s">
        <v>72</v>
      </c>
      <c r="D12" s="3">
        <v>70</v>
      </c>
      <c r="E12" s="3">
        <v>4</v>
      </c>
      <c r="F12" s="14">
        <f t="shared" si="0"/>
        <v>8.2938046054770496</v>
      </c>
      <c r="G12" s="14">
        <f t="shared" si="1"/>
        <v>45.325642168932085</v>
      </c>
      <c r="H12" s="14">
        <f t="shared" si="2"/>
        <v>12.950183476837738</v>
      </c>
      <c r="I12" s="14">
        <f t="shared" si="3"/>
        <v>2.3377339455121922</v>
      </c>
      <c r="J12" s="14">
        <f t="shared" si="4"/>
        <v>90.489907199999976</v>
      </c>
      <c r="K12" s="14">
        <f t="shared" si="5"/>
        <v>6.5073190934572933</v>
      </c>
    </row>
    <row r="13" spans="3:12" x14ac:dyDescent="0.25">
      <c r="C13" s="3" t="s">
        <v>75</v>
      </c>
      <c r="D13" s="3">
        <v>75</v>
      </c>
      <c r="E13" s="3">
        <v>4</v>
      </c>
      <c r="F13" s="14">
        <f t="shared" si="0"/>
        <v>8.9221231361950117</v>
      </c>
      <c r="G13" s="14">
        <f t="shared" si="1"/>
        <v>56.39897087467272</v>
      </c>
      <c r="H13" s="14">
        <f t="shared" si="2"/>
        <v>15.039725566579392</v>
      </c>
      <c r="I13" s="14">
        <f t="shared" si="3"/>
        <v>2.5142096173549255</v>
      </c>
      <c r="J13" s="14">
        <f t="shared" si="4"/>
        <v>112.5971392</v>
      </c>
      <c r="K13" s="14">
        <f t="shared" si="5"/>
        <v>7.0002978126586068</v>
      </c>
    </row>
    <row r="14" spans="3:12" x14ac:dyDescent="0.25">
      <c r="C14" s="3" t="s">
        <v>76</v>
      </c>
      <c r="D14" s="3">
        <v>80</v>
      </c>
      <c r="E14" s="3">
        <v>4</v>
      </c>
      <c r="F14" s="14">
        <f t="shared" si="0"/>
        <v>9.5504416669129686</v>
      </c>
      <c r="G14" s="14">
        <f t="shared" si="1"/>
        <v>69.145197668449882</v>
      </c>
      <c r="H14" s="14">
        <f t="shared" si="2"/>
        <v>17.28629941711247</v>
      </c>
      <c r="I14" s="14">
        <f t="shared" si="3"/>
        <v>2.6907248094147418</v>
      </c>
      <c r="J14" s="14">
        <f t="shared" si="4"/>
        <v>138.04421119999995</v>
      </c>
      <c r="K14" s="14">
        <f t="shared" si="5"/>
        <v>7.493276531859915</v>
      </c>
    </row>
    <row r="15" spans="3:12" x14ac:dyDescent="0.25">
      <c r="C15" s="3" t="s">
        <v>77</v>
      </c>
      <c r="D15" s="3">
        <v>90</v>
      </c>
      <c r="E15" s="3">
        <v>4</v>
      </c>
      <c r="F15" s="14">
        <f t="shared" si="0"/>
        <v>10.807078728348893</v>
      </c>
      <c r="G15" s="14">
        <f t="shared" si="1"/>
        <v>100.12758441815249</v>
      </c>
      <c r="H15" s="14">
        <f t="shared" si="2"/>
        <v>22.250574315144998</v>
      </c>
      <c r="I15" s="14">
        <f t="shared" si="3"/>
        <v>3.0438462510448847</v>
      </c>
      <c r="J15" s="14">
        <f t="shared" si="4"/>
        <v>199.8986752000001</v>
      </c>
      <c r="K15" s="14">
        <f t="shared" si="5"/>
        <v>8.4792339702625412</v>
      </c>
      <c r="L15" s="15"/>
    </row>
    <row r="16" spans="3:12" x14ac:dyDescent="0.25">
      <c r="C16" s="3" t="s">
        <v>12</v>
      </c>
      <c r="D16" s="3">
        <v>100</v>
      </c>
      <c r="E16" s="3">
        <v>4</v>
      </c>
      <c r="F16" s="14">
        <f t="shared" si="0"/>
        <v>12.063715789784816</v>
      </c>
      <c r="G16" s="14">
        <f t="shared" si="1"/>
        <v>139.21528021411677</v>
      </c>
      <c r="H16" s="14">
        <f t="shared" si="2"/>
        <v>27.843056042823356</v>
      </c>
      <c r="I16" s="14">
        <f t="shared" si="3"/>
        <v>3.3970575502926059</v>
      </c>
      <c r="J16" s="14">
        <f t="shared" si="4"/>
        <v>277.93489920000025</v>
      </c>
      <c r="K16" s="14">
        <f t="shared" si="5"/>
        <v>9.4651914086651665</v>
      </c>
    </row>
    <row r="17" spans="3:11" x14ac:dyDescent="0.25">
      <c r="C17" s="3" t="s">
        <v>13</v>
      </c>
      <c r="D17" s="3">
        <v>125</v>
      </c>
      <c r="E17" s="3">
        <v>4</v>
      </c>
      <c r="F17" s="14">
        <f t="shared" si="0"/>
        <v>15.205308443374609</v>
      </c>
      <c r="G17" s="14">
        <f t="shared" si="1"/>
        <v>278.58025731817702</v>
      </c>
      <c r="H17" s="14">
        <f t="shared" si="2"/>
        <v>44.572841170908326</v>
      </c>
      <c r="I17" s="14">
        <f t="shared" si="3"/>
        <v>4.2803329309762805</v>
      </c>
      <c r="J17" s="14">
        <f t="shared" si="4"/>
        <v>556.16865920000032</v>
      </c>
      <c r="K17" s="14">
        <f t="shared" si="5"/>
        <v>11.930085004671719</v>
      </c>
    </row>
    <row r="22" spans="3:11" x14ac:dyDescent="0.25">
      <c r="C22" t="s">
        <v>91</v>
      </c>
    </row>
    <row r="23" spans="3:11" x14ac:dyDescent="0.25">
      <c r="C23" s="2" t="s">
        <v>48</v>
      </c>
      <c r="D23" s="2" t="s">
        <v>55</v>
      </c>
      <c r="E23" s="2" t="s">
        <v>56</v>
      </c>
      <c r="F23" s="2" t="s">
        <v>49</v>
      </c>
      <c r="G23" s="2" t="s">
        <v>50</v>
      </c>
      <c r="H23" s="2" t="s">
        <v>51</v>
      </c>
      <c r="I23" s="2" t="s">
        <v>52</v>
      </c>
      <c r="J23" s="2" t="s">
        <v>53</v>
      </c>
      <c r="K23" s="2" t="s">
        <v>54</v>
      </c>
    </row>
    <row r="24" spans="3:11" x14ac:dyDescent="0.25">
      <c r="C24" s="3" t="s">
        <v>2</v>
      </c>
      <c r="D24" s="3">
        <v>40</v>
      </c>
      <c r="E24" s="3">
        <v>2</v>
      </c>
      <c r="F24" s="14">
        <f t="shared" ref="F24:F32" si="6">PI()/4*((D24/10)^2-((D24-2*E24)/10)^2)</f>
        <v>2.3876104167282421</v>
      </c>
      <c r="G24" s="14">
        <f t="shared" ref="G24:G32" si="7">PI()/64*((D24/10)^4-((D24-2*E24)/10)^4)</f>
        <v>4.3215748542781176</v>
      </c>
      <c r="H24" s="14">
        <f t="shared" ref="H24:H32" si="8">G24/(D24/20)</f>
        <v>2.1607874271390588</v>
      </c>
      <c r="I24" s="14">
        <f t="shared" ref="I24:I32" si="9">SQRT(G24/F24)</f>
        <v>1.3453624047073709</v>
      </c>
      <c r="J24" s="14">
        <f t="shared" ref="J24:J32" si="10">0.098*((D24/10)^4-(D24/10-2*E24/10)^4)</f>
        <v>8.6277631999999969</v>
      </c>
      <c r="K24" s="14">
        <f t="shared" ref="K24:K32" si="11">7846*F24/10000</f>
        <v>1.8733191329649788</v>
      </c>
    </row>
    <row r="25" spans="3:11" x14ac:dyDescent="0.25">
      <c r="C25" s="3" t="s">
        <v>61</v>
      </c>
      <c r="D25" s="3">
        <v>45</v>
      </c>
      <c r="E25" s="3">
        <v>2</v>
      </c>
      <c r="F25" s="14">
        <f t="shared" si="6"/>
        <v>2.7017696820872232</v>
      </c>
      <c r="G25" s="14">
        <f t="shared" si="7"/>
        <v>6.2579740261345309</v>
      </c>
      <c r="H25" s="14">
        <f t="shared" si="8"/>
        <v>2.7813217893931248</v>
      </c>
      <c r="I25" s="14">
        <f t="shared" si="9"/>
        <v>1.5219231255224424</v>
      </c>
      <c r="J25" s="14">
        <f t="shared" si="10"/>
        <v>12.493667200000006</v>
      </c>
      <c r="K25" s="14">
        <f t="shared" si="11"/>
        <v>2.1198084925656353</v>
      </c>
    </row>
    <row r="26" spans="3:11" x14ac:dyDescent="0.25">
      <c r="C26" s="3" t="s">
        <v>4</v>
      </c>
      <c r="D26" s="3">
        <v>50</v>
      </c>
      <c r="E26" s="3">
        <v>2</v>
      </c>
      <c r="F26" s="14">
        <f t="shared" si="6"/>
        <v>3.0159289474462039</v>
      </c>
      <c r="G26" s="14">
        <f t="shared" si="7"/>
        <v>8.7009550133822984</v>
      </c>
      <c r="H26" s="14">
        <f t="shared" si="8"/>
        <v>3.4803820053529195</v>
      </c>
      <c r="I26" s="14">
        <f t="shared" si="9"/>
        <v>1.698528775146303</v>
      </c>
      <c r="J26" s="14">
        <f t="shared" si="10"/>
        <v>17.370931200000015</v>
      </c>
      <c r="K26" s="14">
        <f t="shared" si="11"/>
        <v>2.3662978521662916</v>
      </c>
    </row>
    <row r="27" spans="3:11" x14ac:dyDescent="0.25">
      <c r="C27" s="3" t="s">
        <v>64</v>
      </c>
      <c r="D27" s="3">
        <v>55</v>
      </c>
      <c r="E27" s="3">
        <v>2</v>
      </c>
      <c r="F27" s="14">
        <f t="shared" si="6"/>
        <v>3.3300882128051823</v>
      </c>
      <c r="G27" s="14">
        <f t="shared" si="7"/>
        <v>11.709422678276225</v>
      </c>
      <c r="H27" s="14">
        <f t="shared" si="8"/>
        <v>4.2579718830095361</v>
      </c>
      <c r="I27" s="14">
        <f t="shared" si="9"/>
        <v>1.8751666592599179</v>
      </c>
      <c r="J27" s="14">
        <f t="shared" si="10"/>
        <v>23.377155200000015</v>
      </c>
      <c r="K27" s="14">
        <f t="shared" si="11"/>
        <v>2.6127872117669462</v>
      </c>
    </row>
    <row r="28" spans="3:11" x14ac:dyDescent="0.25">
      <c r="C28" s="3" t="s">
        <v>5</v>
      </c>
      <c r="D28" s="3">
        <v>60</v>
      </c>
      <c r="E28" s="3">
        <v>2</v>
      </c>
      <c r="F28" s="14">
        <f t="shared" si="6"/>
        <v>3.6442474781641634</v>
      </c>
      <c r="G28" s="14">
        <f t="shared" si="7"/>
        <v>15.342281883071129</v>
      </c>
      <c r="H28" s="14">
        <f t="shared" si="8"/>
        <v>5.1140939610237099</v>
      </c>
      <c r="I28" s="14">
        <f t="shared" si="9"/>
        <v>2.0518284528683193</v>
      </c>
      <c r="J28" s="14">
        <f t="shared" si="10"/>
        <v>30.629939200000031</v>
      </c>
      <c r="K28" s="14">
        <f t="shared" si="11"/>
        <v>2.8592765713676025</v>
      </c>
    </row>
    <row r="29" spans="3:11" x14ac:dyDescent="0.25">
      <c r="C29" s="3" t="s">
        <v>69</v>
      </c>
      <c r="D29" s="3">
        <v>65</v>
      </c>
      <c r="E29" s="3">
        <v>2</v>
      </c>
      <c r="F29" s="14">
        <f t="shared" si="6"/>
        <v>3.958406743523144</v>
      </c>
      <c r="G29" s="14">
        <f t="shared" si="7"/>
        <v>19.658437490021811</v>
      </c>
      <c r="H29" s="14">
        <f t="shared" si="8"/>
        <v>6.0487499969297875</v>
      </c>
      <c r="I29" s="14">
        <f t="shared" si="9"/>
        <v>2.2285084698066551</v>
      </c>
      <c r="J29" s="14">
        <f t="shared" si="10"/>
        <v>39.246883200000042</v>
      </c>
      <c r="K29" s="14">
        <f t="shared" si="11"/>
        <v>3.1057659309682588</v>
      </c>
    </row>
    <row r="30" spans="3:11" x14ac:dyDescent="0.25">
      <c r="C30" s="3" t="s">
        <v>6</v>
      </c>
      <c r="D30" s="3">
        <v>70</v>
      </c>
      <c r="E30" s="3">
        <v>2</v>
      </c>
      <c r="F30" s="14">
        <f t="shared" si="6"/>
        <v>4.272566008882122</v>
      </c>
      <c r="G30" s="14">
        <f t="shared" si="7"/>
        <v>24.716794361383077</v>
      </c>
      <c r="H30" s="14">
        <f t="shared" si="8"/>
        <v>7.0619412461094502</v>
      </c>
      <c r="I30" s="14">
        <f t="shared" si="9"/>
        <v>2.4052026941611389</v>
      </c>
      <c r="J30" s="14">
        <f t="shared" si="10"/>
        <v>49.34558720000004</v>
      </c>
      <c r="K30" s="14">
        <f t="shared" si="11"/>
        <v>3.3522552905689134</v>
      </c>
    </row>
    <row r="31" spans="3:11" x14ac:dyDescent="0.25">
      <c r="C31" s="3" t="s">
        <v>73</v>
      </c>
      <c r="D31" s="3">
        <v>75</v>
      </c>
      <c r="E31" s="3">
        <v>2</v>
      </c>
      <c r="F31" s="14">
        <f t="shared" si="6"/>
        <v>4.5867252742411004</v>
      </c>
      <c r="G31" s="14">
        <f t="shared" si="7"/>
        <v>30.576257359409727</v>
      </c>
      <c r="H31" s="14">
        <f t="shared" si="8"/>
        <v>8.1536686291759271</v>
      </c>
      <c r="I31" s="14">
        <f t="shared" si="9"/>
        <v>2.5819082090577887</v>
      </c>
      <c r="J31" s="14">
        <f t="shared" si="10"/>
        <v>61.043651200000014</v>
      </c>
      <c r="K31" s="14">
        <f t="shared" si="11"/>
        <v>3.5987446501695675</v>
      </c>
    </row>
    <row r="32" spans="3:11" x14ac:dyDescent="0.25">
      <c r="C32" s="3" t="s">
        <v>7</v>
      </c>
      <c r="D32" s="3">
        <v>80</v>
      </c>
      <c r="E32" s="3">
        <v>2</v>
      </c>
      <c r="F32" s="14">
        <f t="shared" si="6"/>
        <v>4.9008845396000789</v>
      </c>
      <c r="G32" s="14">
        <f t="shared" si="7"/>
        <v>37.29573134635659</v>
      </c>
      <c r="H32" s="14">
        <f t="shared" si="8"/>
        <v>9.3239328365891474</v>
      </c>
      <c r="I32" s="14">
        <f t="shared" si="9"/>
        <v>2.758622844826744</v>
      </c>
      <c r="J32" s="14">
        <f t="shared" si="10"/>
        <v>74.458675200000002</v>
      </c>
      <c r="K32" s="14">
        <f t="shared" si="11"/>
        <v>3.8452340097702216</v>
      </c>
    </row>
    <row r="37" spans="3:11" x14ac:dyDescent="0.25">
      <c r="C37" t="s">
        <v>92</v>
      </c>
    </row>
    <row r="38" spans="3:11" x14ac:dyDescent="0.25">
      <c r="C38" s="2" t="s">
        <v>48</v>
      </c>
      <c r="D38" s="2" t="s">
        <v>55</v>
      </c>
      <c r="E38" s="2" t="s">
        <v>56</v>
      </c>
      <c r="F38" s="2" t="s">
        <v>49</v>
      </c>
      <c r="G38" s="2" t="s">
        <v>50</v>
      </c>
      <c r="H38" s="2" t="s">
        <v>51</v>
      </c>
      <c r="I38" s="2" t="s">
        <v>52</v>
      </c>
      <c r="J38" s="2" t="s">
        <v>53</v>
      </c>
      <c r="K38" s="2" t="s">
        <v>54</v>
      </c>
    </row>
    <row r="39" spans="3:11" x14ac:dyDescent="0.25">
      <c r="C39" s="3" t="s">
        <v>58</v>
      </c>
      <c r="D39" s="3">
        <v>40</v>
      </c>
      <c r="E39" s="3">
        <v>3</v>
      </c>
      <c r="F39" s="14">
        <f t="shared" ref="F39:F49" si="12">PI()/4*((D39/10)^2-((D39-2*E39)/10)^2)</f>
        <v>3.4871678454846715</v>
      </c>
      <c r="G39" s="14">
        <f t="shared" ref="G39:G49" si="13">PI()/64*((D39/10)^4-((D39-2*E39)/10)^4)</f>
        <v>6.0066466138473462</v>
      </c>
      <c r="H39" s="14">
        <f t="shared" ref="H39:H49" si="14">G39/(D39/20)</f>
        <v>3.0033233069236731</v>
      </c>
      <c r="I39" s="14">
        <f t="shared" ref="I39:I49" si="15">SQRT(G39/F39)</f>
        <v>1.3124404748406686</v>
      </c>
      <c r="J39" s="14">
        <f t="shared" ref="J39:J49" si="16">0.098*((D39/10)^4-(D39/10-2*E39/10)^4)</f>
        <v>11.991907200000004</v>
      </c>
      <c r="K39" s="14">
        <f t="shared" ref="K39:K49" si="17">7846*F39/10000</f>
        <v>2.736031891567273</v>
      </c>
    </row>
    <row r="40" spans="3:11" x14ac:dyDescent="0.25">
      <c r="C40" s="3" t="s">
        <v>60</v>
      </c>
      <c r="D40" s="3">
        <v>45</v>
      </c>
      <c r="E40" s="3">
        <v>3</v>
      </c>
      <c r="F40" s="14">
        <f t="shared" si="12"/>
        <v>3.95840674352314</v>
      </c>
      <c r="G40" s="14">
        <f t="shared" si="13"/>
        <v>8.7728189453331584</v>
      </c>
      <c r="H40" s="14">
        <f t="shared" si="14"/>
        <v>3.8990306423702927</v>
      </c>
      <c r="I40" s="14">
        <f t="shared" si="15"/>
        <v>1.4887074930959405</v>
      </c>
      <c r="J40" s="14">
        <f t="shared" si="16"/>
        <v>17.514403200000004</v>
      </c>
      <c r="K40" s="14">
        <f t="shared" si="17"/>
        <v>3.1057659309682557</v>
      </c>
    </row>
    <row r="41" spans="3:11" x14ac:dyDescent="0.25">
      <c r="C41" s="3" t="s">
        <v>62</v>
      </c>
      <c r="D41" s="3">
        <v>50</v>
      </c>
      <c r="E41" s="3">
        <v>3</v>
      </c>
      <c r="F41" s="14">
        <f t="shared" si="12"/>
        <v>4.4296456415616063</v>
      </c>
      <c r="G41" s="14">
        <f t="shared" si="13"/>
        <v>12.281192541229554</v>
      </c>
      <c r="H41" s="14">
        <f t="shared" si="14"/>
        <v>4.9124770164918221</v>
      </c>
      <c r="I41" s="14">
        <f t="shared" si="15"/>
        <v>1.6650825805346712</v>
      </c>
      <c r="J41" s="14">
        <f t="shared" si="16"/>
        <v>24.518659199999991</v>
      </c>
      <c r="K41" s="14">
        <f t="shared" si="17"/>
        <v>3.4754999703692366</v>
      </c>
    </row>
    <row r="42" spans="3:11" x14ac:dyDescent="0.25">
      <c r="C42" s="3" t="s">
        <v>65</v>
      </c>
      <c r="D42" s="3">
        <v>55</v>
      </c>
      <c r="E42" s="3">
        <v>3</v>
      </c>
      <c r="F42" s="14">
        <f t="shared" si="12"/>
        <v>4.9008845396000735</v>
      </c>
      <c r="G42" s="14">
        <f t="shared" si="13"/>
        <v>16.620124694918751</v>
      </c>
      <c r="H42" s="14">
        <f t="shared" si="14"/>
        <v>6.0436817072431817</v>
      </c>
      <c r="I42" s="14">
        <f t="shared" si="15"/>
        <v>1.8415346860702897</v>
      </c>
      <c r="J42" s="14">
        <f t="shared" si="16"/>
        <v>33.181075199999981</v>
      </c>
      <c r="K42" s="14">
        <f t="shared" si="17"/>
        <v>3.8452340097702176</v>
      </c>
    </row>
    <row r="43" spans="3:11" x14ac:dyDescent="0.25">
      <c r="C43" s="3" t="s">
        <v>67</v>
      </c>
      <c r="D43" s="3">
        <v>60</v>
      </c>
      <c r="E43" s="3">
        <v>3</v>
      </c>
      <c r="F43" s="14">
        <f t="shared" si="12"/>
        <v>5.3721234376385434</v>
      </c>
      <c r="G43" s="14">
        <f t="shared" si="13"/>
        <v>21.877972699782966</v>
      </c>
      <c r="H43" s="14">
        <f t="shared" si="14"/>
        <v>7.2926575665943218</v>
      </c>
      <c r="I43" s="14">
        <f t="shared" si="15"/>
        <v>2.0180436070610566</v>
      </c>
      <c r="J43" s="14">
        <f t="shared" si="16"/>
        <v>43.678051199999977</v>
      </c>
      <c r="K43" s="14">
        <f t="shared" si="17"/>
        <v>4.2149680491712012</v>
      </c>
    </row>
    <row r="44" spans="3:11" x14ac:dyDescent="0.25">
      <c r="C44" s="3" t="s">
        <v>70</v>
      </c>
      <c r="D44" s="3">
        <v>65</v>
      </c>
      <c r="E44" s="3">
        <v>3</v>
      </c>
      <c r="F44" s="14">
        <f t="shared" si="12"/>
        <v>5.8433623356770132</v>
      </c>
      <c r="G44" s="14">
        <f t="shared" si="13"/>
        <v>28.143093849204419</v>
      </c>
      <c r="H44" s="14">
        <f t="shared" si="14"/>
        <v>8.6594134920628978</v>
      </c>
      <c r="I44" s="14">
        <f t="shared" si="15"/>
        <v>2.1945956347354745</v>
      </c>
      <c r="J44" s="14">
        <f t="shared" si="16"/>
        <v>56.185987199999992</v>
      </c>
      <c r="K44" s="14">
        <f t="shared" si="17"/>
        <v>4.5847020885721843</v>
      </c>
    </row>
    <row r="45" spans="3:11" x14ac:dyDescent="0.25">
      <c r="C45" s="3" t="s">
        <v>8</v>
      </c>
      <c r="D45" s="3">
        <v>70</v>
      </c>
      <c r="E45" s="3">
        <v>3</v>
      </c>
      <c r="F45" s="14">
        <f t="shared" si="12"/>
        <v>6.3146012337154778</v>
      </c>
      <c r="G45" s="14">
        <f t="shared" si="13"/>
        <v>35.503845436565271</v>
      </c>
      <c r="H45" s="14">
        <f t="shared" si="14"/>
        <v>10.143955839018648</v>
      </c>
      <c r="I45" s="14">
        <f t="shared" si="15"/>
        <v>2.3711811402758753</v>
      </c>
      <c r="J45" s="14">
        <f t="shared" si="16"/>
        <v>70.881283199999928</v>
      </c>
      <c r="K45" s="14">
        <f t="shared" si="17"/>
        <v>4.9544361279731639</v>
      </c>
    </row>
    <row r="46" spans="3:11" x14ac:dyDescent="0.25">
      <c r="C46" s="3" t="s">
        <v>74</v>
      </c>
      <c r="D46" s="3">
        <v>75</v>
      </c>
      <c r="E46" s="3">
        <v>3</v>
      </c>
      <c r="F46" s="14">
        <f t="shared" si="12"/>
        <v>6.7858401317539476</v>
      </c>
      <c r="G46" s="14">
        <f t="shared" si="13"/>
        <v>44.048584755247816</v>
      </c>
      <c r="H46" s="14">
        <f t="shared" si="14"/>
        <v>11.746289268066084</v>
      </c>
      <c r="I46" s="14">
        <f t="shared" si="15"/>
        <v>2.5477931627194543</v>
      </c>
      <c r="J46" s="14">
        <f t="shared" si="16"/>
        <v>87.94033919999994</v>
      </c>
      <c r="K46" s="14">
        <f t="shared" si="17"/>
        <v>5.3241701673741471</v>
      </c>
    </row>
    <row r="47" spans="3:11" x14ac:dyDescent="0.25">
      <c r="C47" s="3" t="s">
        <v>9</v>
      </c>
      <c r="D47" s="3">
        <v>80</v>
      </c>
      <c r="E47" s="3">
        <v>3</v>
      </c>
      <c r="F47" s="14">
        <f t="shared" si="12"/>
        <v>7.2570790297924184</v>
      </c>
      <c r="G47" s="14">
        <f t="shared" si="13"/>
        <v>53.865669098634228</v>
      </c>
      <c r="H47" s="14">
        <f t="shared" si="14"/>
        <v>13.466417274658557</v>
      </c>
      <c r="I47" s="14">
        <f t="shared" si="15"/>
        <v>2.7244265451650556</v>
      </c>
      <c r="J47" s="14">
        <f t="shared" si="16"/>
        <v>107.53955519999995</v>
      </c>
      <c r="K47" s="14">
        <f t="shared" si="17"/>
        <v>5.693904206775132</v>
      </c>
    </row>
    <row r="48" spans="3:11" x14ac:dyDescent="0.25">
      <c r="C48" s="3" t="s">
        <v>10</v>
      </c>
      <c r="D48" s="3">
        <v>90</v>
      </c>
      <c r="E48" s="3">
        <v>3</v>
      </c>
      <c r="F48" s="14">
        <f t="shared" si="12"/>
        <v>8.1995568258693581</v>
      </c>
      <c r="G48" s="14">
        <f t="shared" si="13"/>
        <v>77.670302033047506</v>
      </c>
      <c r="H48" s="14">
        <f t="shared" si="14"/>
        <v>17.260067118455002</v>
      </c>
      <c r="I48" s="14">
        <f t="shared" si="15"/>
        <v>3.0777426793024789</v>
      </c>
      <c r="J48" s="14">
        <f t="shared" si="16"/>
        <v>155.06406720000001</v>
      </c>
      <c r="K48" s="14">
        <f t="shared" si="17"/>
        <v>6.4333722855770983</v>
      </c>
    </row>
    <row r="49" spans="2:11" x14ac:dyDescent="0.25">
      <c r="C49" s="3" t="s">
        <v>11</v>
      </c>
      <c r="D49" s="3">
        <v>100</v>
      </c>
      <c r="E49" s="3">
        <v>3</v>
      </c>
      <c r="F49" s="14">
        <f t="shared" si="12"/>
        <v>9.1420346219462871</v>
      </c>
      <c r="G49" s="14">
        <f t="shared" si="13"/>
        <v>107.62460258686266</v>
      </c>
      <c r="H49" s="14">
        <f t="shared" si="14"/>
        <v>21.524920517372532</v>
      </c>
      <c r="I49" s="14">
        <f t="shared" si="15"/>
        <v>3.4311076928595523</v>
      </c>
      <c r="J49" s="14">
        <f t="shared" si="16"/>
        <v>214.86601919999976</v>
      </c>
      <c r="K49" s="14">
        <f t="shared" si="17"/>
        <v>7.1728403643790575</v>
      </c>
    </row>
    <row r="54" spans="2:11" x14ac:dyDescent="0.25">
      <c r="C54" s="1" t="s">
        <v>93</v>
      </c>
      <c r="D54" s="1"/>
      <c r="G54" s="1"/>
      <c r="H54" s="1"/>
      <c r="I54" s="1"/>
      <c r="J54" s="1"/>
      <c r="K54" s="1"/>
    </row>
    <row r="55" spans="2:11" x14ac:dyDescent="0.25">
      <c r="C55" s="2" t="s">
        <v>48</v>
      </c>
      <c r="D55" s="2" t="s">
        <v>55</v>
      </c>
      <c r="E55" s="2" t="s">
        <v>56</v>
      </c>
      <c r="F55" s="2" t="s">
        <v>49</v>
      </c>
      <c r="G55" s="2" t="s">
        <v>50</v>
      </c>
      <c r="H55" s="2" t="s">
        <v>51</v>
      </c>
      <c r="I55" s="2" t="s">
        <v>52</v>
      </c>
      <c r="J55" s="2" t="s">
        <v>53</v>
      </c>
      <c r="K55" s="2" t="s">
        <v>54</v>
      </c>
    </row>
    <row r="56" spans="2:11" x14ac:dyDescent="0.25">
      <c r="B56" s="1"/>
      <c r="C56" s="3" t="s">
        <v>78</v>
      </c>
      <c r="D56" s="3">
        <v>90</v>
      </c>
      <c r="E56" s="3">
        <v>5</v>
      </c>
      <c r="F56" s="14">
        <f t="shared" ref="F56:F61" si="18">PI()/4*((D56/10)^2-((D56-2*E56)/10)^2)</f>
        <v>13.351768777756622</v>
      </c>
      <c r="G56" s="14">
        <f t="shared" ref="G56:G61" si="19">PI()/64*((D56/10)^4-((D56-2*E56)/10)^4)</f>
        <v>121.00040454841938</v>
      </c>
      <c r="H56" s="14">
        <f t="shared" ref="H56:H61" si="20">G56/(D56/20)</f>
        <v>26.888978788537642</v>
      </c>
      <c r="I56" s="14">
        <f t="shared" ref="I56:I61" si="21">SQRT(G56/F56)</f>
        <v>3.0103986446980739</v>
      </c>
      <c r="J56" s="14">
        <f t="shared" ref="J56:J61" si="22">0.098*((D56/10)^4-(D56/10-2*E56/10)^4)</f>
        <v>241.57000000000002</v>
      </c>
      <c r="K56" s="14">
        <f t="shared" ref="K56:K61" si="23">7846*F56/10000</f>
        <v>10.475797783027845</v>
      </c>
    </row>
    <row r="57" spans="2:11" x14ac:dyDescent="0.25">
      <c r="B57" s="1"/>
      <c r="C57" s="3" t="s">
        <v>79</v>
      </c>
      <c r="D57" s="3">
        <v>100</v>
      </c>
      <c r="E57" s="3">
        <v>5</v>
      </c>
      <c r="F57" s="14">
        <f t="shared" si="18"/>
        <v>14.922565104551516</v>
      </c>
      <c r="G57" s="14">
        <f t="shared" si="19"/>
        <v>168.81151774523903</v>
      </c>
      <c r="H57" s="14">
        <f t="shared" si="20"/>
        <v>33.762303549047807</v>
      </c>
      <c r="I57" s="14">
        <f t="shared" si="21"/>
        <v>3.3634060117684275</v>
      </c>
      <c r="J57" s="14">
        <f t="shared" si="22"/>
        <v>337.02199999999999</v>
      </c>
      <c r="K57" s="14">
        <f t="shared" si="23"/>
        <v>11.708244581031119</v>
      </c>
    </row>
    <row r="58" spans="2:11" x14ac:dyDescent="0.25">
      <c r="B58" s="1"/>
      <c r="C58" s="3" t="s">
        <v>14</v>
      </c>
      <c r="D58" s="3">
        <v>125</v>
      </c>
      <c r="E58" s="3">
        <v>5</v>
      </c>
      <c r="F58" s="14">
        <f t="shared" si="18"/>
        <v>18.849555921538759</v>
      </c>
      <c r="G58" s="14">
        <f t="shared" si="19"/>
        <v>339.88105521024573</v>
      </c>
      <c r="H58" s="14">
        <f t="shared" si="20"/>
        <v>54.380968833639315</v>
      </c>
      <c r="I58" s="14">
        <f t="shared" si="21"/>
        <v>4.2463219378657575</v>
      </c>
      <c r="J58" s="14">
        <f t="shared" si="22"/>
        <v>678.55200000000002</v>
      </c>
      <c r="K58" s="14">
        <f t="shared" si="23"/>
        <v>14.78936157603931</v>
      </c>
    </row>
    <row r="59" spans="2:11" x14ac:dyDescent="0.25">
      <c r="B59" s="1"/>
      <c r="C59" s="3" t="s">
        <v>15</v>
      </c>
      <c r="D59" s="3">
        <v>155</v>
      </c>
      <c r="E59" s="3">
        <v>5</v>
      </c>
      <c r="F59" s="14">
        <f t="shared" si="18"/>
        <v>23.561944901923447</v>
      </c>
      <c r="G59" s="14">
        <f t="shared" si="19"/>
        <v>663.41601114478215</v>
      </c>
      <c r="H59" s="14">
        <f t="shared" si="20"/>
        <v>85.60206595416544</v>
      </c>
      <c r="I59" s="14">
        <f t="shared" si="21"/>
        <v>5.3062463191977818</v>
      </c>
      <c r="J59" s="14">
        <f t="shared" si="22"/>
        <v>1324.47</v>
      </c>
      <c r="K59" s="14">
        <f t="shared" si="23"/>
        <v>18.486701970049136</v>
      </c>
    </row>
    <row r="60" spans="2:11" x14ac:dyDescent="0.25">
      <c r="B60" s="1"/>
      <c r="C60" s="3" t="s">
        <v>16</v>
      </c>
      <c r="D60" s="3">
        <v>175</v>
      </c>
      <c r="E60" s="3">
        <v>5</v>
      </c>
      <c r="F60" s="14">
        <f t="shared" si="18"/>
        <v>26.703537555513243</v>
      </c>
      <c r="G60" s="14">
        <f t="shared" si="19"/>
        <v>965.49977974152569</v>
      </c>
      <c r="H60" s="14">
        <f t="shared" si="20"/>
        <v>110.34283197046008</v>
      </c>
      <c r="I60" s="14">
        <f t="shared" si="21"/>
        <v>6.0130067354028469</v>
      </c>
      <c r="J60" s="14">
        <f t="shared" si="22"/>
        <v>1927.5620000000001</v>
      </c>
      <c r="K60" s="14">
        <f t="shared" si="23"/>
        <v>20.951595566055691</v>
      </c>
    </row>
    <row r="61" spans="2:11" x14ac:dyDescent="0.25">
      <c r="B61" s="1"/>
      <c r="C61" s="3" t="s">
        <v>17</v>
      </c>
      <c r="D61" s="3">
        <v>200</v>
      </c>
      <c r="E61" s="3">
        <v>5</v>
      </c>
      <c r="F61" s="14">
        <f t="shared" si="18"/>
        <v>30.630528372500482</v>
      </c>
      <c r="G61" s="14">
        <f t="shared" si="19"/>
        <v>1456.8645057170543</v>
      </c>
      <c r="H61" s="14">
        <f t="shared" si="20"/>
        <v>145.68645057170542</v>
      </c>
      <c r="I61" s="14">
        <f t="shared" si="21"/>
        <v>6.8965571120668612</v>
      </c>
      <c r="J61" s="14">
        <f t="shared" si="22"/>
        <v>2908.5419999999999</v>
      </c>
      <c r="K61" s="14">
        <f t="shared" si="23"/>
        <v>24.032712561063878</v>
      </c>
    </row>
    <row r="67" spans="2:12" x14ac:dyDescent="0.25">
      <c r="B67" s="1"/>
      <c r="L67" s="1"/>
    </row>
    <row r="68" spans="2:12" x14ac:dyDescent="0.25">
      <c r="B68" s="1"/>
      <c r="L68" s="1"/>
    </row>
    <row r="69" spans="2:12" x14ac:dyDescent="0.25">
      <c r="B69" s="1"/>
      <c r="L69" s="1"/>
    </row>
    <row r="70" spans="2:12" x14ac:dyDescent="0.25">
      <c r="B70" s="1"/>
      <c r="L70" s="1"/>
    </row>
    <row r="71" spans="2:12" x14ac:dyDescent="0.25">
      <c r="B71" s="1"/>
      <c r="C71" s="1" t="s">
        <v>94</v>
      </c>
      <c r="D71" s="1"/>
      <c r="G71" s="1"/>
      <c r="H71" s="1"/>
      <c r="I71" s="1"/>
      <c r="J71" s="1"/>
      <c r="K71" s="1"/>
      <c r="L71" s="1"/>
    </row>
    <row r="72" spans="2:12" x14ac:dyDescent="0.25">
      <c r="C72" s="2" t="s">
        <v>48</v>
      </c>
      <c r="D72" s="2" t="s">
        <v>55</v>
      </c>
      <c r="E72" s="2" t="s">
        <v>56</v>
      </c>
      <c r="F72" s="2" t="s">
        <v>49</v>
      </c>
      <c r="G72" s="2" t="s">
        <v>50</v>
      </c>
      <c r="H72" s="2" t="s">
        <v>51</v>
      </c>
      <c r="I72" s="2" t="s">
        <v>52</v>
      </c>
      <c r="J72" s="2" t="s">
        <v>53</v>
      </c>
      <c r="K72" s="2" t="s">
        <v>54</v>
      </c>
    </row>
    <row r="73" spans="2:12" x14ac:dyDescent="0.25">
      <c r="C73" s="3" t="s">
        <v>80</v>
      </c>
      <c r="D73" s="3">
        <v>100</v>
      </c>
      <c r="E73" s="3">
        <v>6</v>
      </c>
      <c r="F73" s="14">
        <f t="shared" ref="F73:F77" si="24">PI()/4*((D73/10)^2-((D73-2*E73)/10)^2)</f>
        <v>17.718582566246425</v>
      </c>
      <c r="G73" s="14">
        <f t="shared" ref="G73:G77" si="25">PI()/64*((D73/10)^4-((D73-2*E73)/10)^4)</f>
        <v>196.49908065967287</v>
      </c>
      <c r="H73" s="14">
        <f t="shared" ref="H73:H77" si="26">G73/(D73/20)</f>
        <v>39.299816131934577</v>
      </c>
      <c r="I73" s="14">
        <f t="shared" ref="I73:I77" si="27">SQRT(G73/F73)</f>
        <v>3.3301651610693423</v>
      </c>
      <c r="J73" s="14">
        <f t="shared" ref="J73:J77" si="28">0.098*((D73/10)^4-(D73/10-2*E73/10)^4)</f>
        <v>392.29854719999986</v>
      </c>
      <c r="K73" s="14">
        <f t="shared" ref="K73:K77" si="29">7846*F73/10000</f>
        <v>13.901999881476947</v>
      </c>
    </row>
    <row r="74" spans="2:12" x14ac:dyDescent="0.25">
      <c r="C74" s="3" t="s">
        <v>81</v>
      </c>
      <c r="D74" s="3">
        <v>125</v>
      </c>
      <c r="E74" s="3">
        <v>6</v>
      </c>
      <c r="F74" s="14">
        <f t="shared" si="24"/>
        <v>22.430971546631113</v>
      </c>
      <c r="G74" s="14">
        <f t="shared" si="25"/>
        <v>398.06562880940237</v>
      </c>
      <c r="H74" s="14">
        <f t="shared" si="26"/>
        <v>63.690500609504376</v>
      </c>
      <c r="I74" s="14">
        <f t="shared" si="27"/>
        <v>4.2126298199580745</v>
      </c>
      <c r="J74" s="14">
        <f t="shared" si="28"/>
        <v>794.71398719999968</v>
      </c>
      <c r="K74" s="14">
        <f t="shared" si="29"/>
        <v>17.599340275486771</v>
      </c>
    </row>
    <row r="75" spans="2:12" x14ac:dyDescent="0.25">
      <c r="C75" s="3" t="s">
        <v>82</v>
      </c>
      <c r="D75" s="3">
        <v>155</v>
      </c>
      <c r="E75" s="3">
        <v>6</v>
      </c>
      <c r="F75" s="14">
        <f t="shared" si="24"/>
        <v>28.085838323092744</v>
      </c>
      <c r="G75" s="14">
        <f t="shared" si="25"/>
        <v>780.68098348826686</v>
      </c>
      <c r="H75" s="14">
        <f t="shared" si="26"/>
        <v>100.7330301275183</v>
      </c>
      <c r="I75" s="14">
        <f t="shared" si="27"/>
        <v>5.2722149045728406</v>
      </c>
      <c r="J75" s="14">
        <f t="shared" si="28"/>
        <v>1558.5824352</v>
      </c>
      <c r="K75" s="14">
        <f t="shared" si="29"/>
        <v>22.036148748298569</v>
      </c>
    </row>
    <row r="76" spans="2:12" x14ac:dyDescent="0.25">
      <c r="C76" s="3" t="s">
        <v>84</v>
      </c>
      <c r="D76" s="3">
        <v>175</v>
      </c>
      <c r="E76" s="3">
        <v>6</v>
      </c>
      <c r="F76" s="14">
        <f t="shared" si="24"/>
        <v>31.855749507400503</v>
      </c>
      <c r="G76" s="14">
        <f t="shared" si="25"/>
        <v>1138.7235858289152</v>
      </c>
      <c r="H76" s="14">
        <f t="shared" si="26"/>
        <v>130.13983838044746</v>
      </c>
      <c r="I76" s="14">
        <f t="shared" si="27"/>
        <v>5.9788167725729817</v>
      </c>
      <c r="J76" s="14">
        <f t="shared" si="28"/>
        <v>2273.3928672000002</v>
      </c>
      <c r="K76" s="14">
        <f t="shared" si="29"/>
        <v>24.994021063506434</v>
      </c>
    </row>
    <row r="77" spans="2:12" x14ac:dyDescent="0.25">
      <c r="C77" s="3" t="s">
        <v>18</v>
      </c>
      <c r="D77" s="3">
        <v>200</v>
      </c>
      <c r="E77" s="3">
        <v>6</v>
      </c>
      <c r="F77" s="14">
        <f t="shared" si="24"/>
        <v>36.568138487785149</v>
      </c>
      <c r="G77" s="14">
        <f t="shared" si="25"/>
        <v>1721.9936413898026</v>
      </c>
      <c r="H77" s="14">
        <f t="shared" si="26"/>
        <v>172.19936413898026</v>
      </c>
      <c r="I77" s="14">
        <f t="shared" si="27"/>
        <v>6.8622153857191046</v>
      </c>
      <c r="J77" s="14">
        <f t="shared" si="28"/>
        <v>3437.8563071999961</v>
      </c>
      <c r="K77" s="14">
        <f t="shared" si="29"/>
        <v>28.69136145751623</v>
      </c>
    </row>
    <row r="88" spans="3:11" x14ac:dyDescent="0.25">
      <c r="C88" s="1" t="s">
        <v>95</v>
      </c>
      <c r="D88" s="1"/>
      <c r="G88" s="1"/>
      <c r="H88" s="1"/>
      <c r="I88" s="1"/>
      <c r="J88" s="1"/>
      <c r="K88" s="1"/>
    </row>
    <row r="89" spans="3:11" x14ac:dyDescent="0.25">
      <c r="C89" s="2" t="s">
        <v>48</v>
      </c>
      <c r="D89" s="2" t="s">
        <v>55</v>
      </c>
      <c r="E89" s="2" t="s">
        <v>56</v>
      </c>
      <c r="F89" s="2" t="s">
        <v>49</v>
      </c>
      <c r="G89" s="2" t="s">
        <v>50</v>
      </c>
      <c r="H89" s="2" t="s">
        <v>51</v>
      </c>
      <c r="I89" s="2" t="s">
        <v>52</v>
      </c>
      <c r="J89" s="2" t="s">
        <v>53</v>
      </c>
      <c r="K89" s="2" t="s">
        <v>54</v>
      </c>
    </row>
    <row r="90" spans="3:11" x14ac:dyDescent="0.25">
      <c r="C90" s="3" t="s">
        <v>83</v>
      </c>
      <c r="D90" s="3">
        <v>155</v>
      </c>
      <c r="E90" s="3">
        <v>8</v>
      </c>
      <c r="F90" s="14">
        <f t="shared" ref="F90:F92" si="30">PI()/4*((D90/10)^2-((D90-2*E90)/10)^2)</f>
        <v>36.945129606215964</v>
      </c>
      <c r="G90" s="14">
        <f t="shared" ref="G90:G92" si="31">PI()/64*((D90/10)^4-((D90-2*E90)/10)^4)</f>
        <v>1000.8897424443982</v>
      </c>
      <c r="H90" s="14">
        <f t="shared" ref="H90:H92" si="32">G90/(D90/20)</f>
        <v>129.14706354121267</v>
      </c>
      <c r="I90" s="14">
        <f t="shared" ref="I90:I92" si="33">SQRT(G90/F90)</f>
        <v>5.2049255518210824</v>
      </c>
      <c r="J90" s="14">
        <f t="shared" ref="J90:J92" si="34">0.098*((D90/10)^4-(D90/10-2*E90/10)^4)</f>
        <v>1998.2159231999997</v>
      </c>
      <c r="K90" s="14">
        <f t="shared" ref="K90:K92" si="35">7846*F90/10000</f>
        <v>28.987148689037042</v>
      </c>
    </row>
    <row r="91" spans="3:11" x14ac:dyDescent="0.25">
      <c r="C91" s="3" t="s">
        <v>85</v>
      </c>
      <c r="D91" s="3">
        <v>175</v>
      </c>
      <c r="E91" s="3">
        <v>8</v>
      </c>
      <c r="F91" s="14">
        <f t="shared" si="30"/>
        <v>41.971677851959633</v>
      </c>
      <c r="G91" s="14">
        <f t="shared" si="31"/>
        <v>1466.5428887447847</v>
      </c>
      <c r="H91" s="14">
        <f t="shared" si="32"/>
        <v>167.60490157083254</v>
      </c>
      <c r="I91" s="14">
        <f t="shared" si="33"/>
        <v>5.9111124164576676</v>
      </c>
      <c r="J91" s="14">
        <f t="shared" si="34"/>
        <v>2927.8643072000004</v>
      </c>
      <c r="K91" s="14">
        <f t="shared" si="35"/>
        <v>32.930978442647529</v>
      </c>
    </row>
    <row r="92" spans="3:11" x14ac:dyDescent="0.25">
      <c r="C92" s="3" t="s">
        <v>19</v>
      </c>
      <c r="D92" s="3">
        <v>200</v>
      </c>
      <c r="E92" s="3">
        <v>8</v>
      </c>
      <c r="F92" s="14">
        <f t="shared" si="30"/>
        <v>48.254863159139262</v>
      </c>
      <c r="G92" s="14">
        <f t="shared" si="31"/>
        <v>2227.4444834258684</v>
      </c>
      <c r="H92" s="14">
        <f t="shared" si="32"/>
        <v>222.74444834258685</v>
      </c>
      <c r="I92" s="14">
        <f t="shared" si="33"/>
        <v>6.7941151005852118</v>
      </c>
      <c r="J92" s="14">
        <f t="shared" si="34"/>
        <v>4446.9583872000039</v>
      </c>
      <c r="K92" s="14">
        <f t="shared" si="35"/>
        <v>37.860765634660666</v>
      </c>
    </row>
    <row r="109" spans="3:12" x14ac:dyDescent="0.25">
      <c r="C109" s="2" t="s">
        <v>48</v>
      </c>
      <c r="D109" s="2" t="s">
        <v>55</v>
      </c>
      <c r="E109" s="2" t="s">
        <v>96</v>
      </c>
      <c r="F109" s="2" t="s">
        <v>49</v>
      </c>
      <c r="G109" s="2" t="s">
        <v>50</v>
      </c>
      <c r="H109" s="2"/>
      <c r="I109" s="15"/>
      <c r="J109" s="15"/>
      <c r="K109" s="15"/>
      <c r="L109" s="15"/>
    </row>
    <row r="110" spans="3:12" x14ac:dyDescent="0.25">
      <c r="C110" s="3" t="s">
        <v>2</v>
      </c>
      <c r="D110" s="3">
        <v>40</v>
      </c>
      <c r="E110" s="3">
        <f>D110/10</f>
        <v>4</v>
      </c>
      <c r="F110" s="14">
        <v>2.3876104167282421</v>
      </c>
      <c r="G110" s="14">
        <v>4.3215748542781176</v>
      </c>
      <c r="H110" s="14"/>
      <c r="I110" s="17"/>
      <c r="J110" s="17"/>
      <c r="K110" s="17"/>
      <c r="L110" s="15"/>
    </row>
    <row r="111" spans="3:12" x14ac:dyDescent="0.25">
      <c r="C111" s="3" t="s">
        <v>58</v>
      </c>
      <c r="D111" s="3">
        <v>40</v>
      </c>
      <c r="E111" s="3">
        <f t="shared" ref="E111:E155" si="36">D111/10</f>
        <v>4</v>
      </c>
      <c r="F111" s="14">
        <v>3.4871678454846715</v>
      </c>
      <c r="G111" s="14">
        <v>6.0066466138473462</v>
      </c>
      <c r="H111" s="14"/>
      <c r="I111" s="17"/>
      <c r="J111" s="17"/>
      <c r="K111" s="17"/>
      <c r="L111" s="15"/>
    </row>
    <row r="112" spans="3:12" x14ac:dyDescent="0.25">
      <c r="C112" s="3" t="s">
        <v>59</v>
      </c>
      <c r="D112" s="3">
        <v>40</v>
      </c>
      <c r="E112" s="3">
        <f t="shared" si="36"/>
        <v>4</v>
      </c>
      <c r="F112" s="14">
        <v>4.5238934211693005</v>
      </c>
      <c r="G112" s="14">
        <v>7.4191852107176528</v>
      </c>
      <c r="H112" s="14"/>
      <c r="I112" s="17"/>
      <c r="J112" s="17"/>
      <c r="K112" s="17"/>
      <c r="L112" s="15"/>
    </row>
    <row r="113" spans="3:12" x14ac:dyDescent="0.25">
      <c r="C113" s="3" t="s">
        <v>61</v>
      </c>
      <c r="D113" s="3">
        <v>45</v>
      </c>
      <c r="E113" s="3">
        <f t="shared" si="36"/>
        <v>4.5</v>
      </c>
      <c r="F113" s="14">
        <v>2.7017696820872232</v>
      </c>
      <c r="G113" s="14">
        <v>6.2579740261345309</v>
      </c>
      <c r="H113" s="14"/>
      <c r="I113" s="17"/>
      <c r="J113" s="17"/>
      <c r="K113" s="17"/>
      <c r="L113" s="15"/>
    </row>
    <row r="114" spans="3:12" x14ac:dyDescent="0.25">
      <c r="C114" s="3" t="s">
        <v>60</v>
      </c>
      <c r="D114" s="3">
        <v>45</v>
      </c>
      <c r="E114" s="3">
        <f t="shared" si="36"/>
        <v>4.5</v>
      </c>
      <c r="F114" s="14">
        <v>3.95840674352314</v>
      </c>
      <c r="G114" s="14">
        <v>8.7728189453331584</v>
      </c>
      <c r="H114" s="14"/>
      <c r="I114" s="17"/>
      <c r="J114" s="17"/>
      <c r="K114" s="17"/>
      <c r="L114" s="15"/>
    </row>
    <row r="115" spans="3:12" x14ac:dyDescent="0.25">
      <c r="C115" s="3" t="s">
        <v>3</v>
      </c>
      <c r="D115" s="3">
        <v>45</v>
      </c>
      <c r="E115" s="3">
        <f t="shared" si="36"/>
        <v>4.5</v>
      </c>
      <c r="F115" s="14">
        <v>5.15221195188726</v>
      </c>
      <c r="G115" s="14">
        <v>10.929129602940851</v>
      </c>
      <c r="H115" s="14"/>
      <c r="I115" s="17"/>
      <c r="J115" s="17"/>
      <c r="K115" s="17"/>
      <c r="L115" s="15"/>
    </row>
    <row r="116" spans="3:12" x14ac:dyDescent="0.25">
      <c r="C116" s="3" t="s">
        <v>4</v>
      </c>
      <c r="D116" s="3">
        <v>50</v>
      </c>
      <c r="E116" s="3">
        <f t="shared" si="36"/>
        <v>5</v>
      </c>
      <c r="F116" s="14">
        <v>3.0159289474462039</v>
      </c>
      <c r="G116" s="14">
        <v>8.7009550133822984</v>
      </c>
      <c r="H116" s="14"/>
      <c r="I116" s="17"/>
      <c r="J116" s="17"/>
      <c r="K116" s="17"/>
      <c r="L116" s="15"/>
    </row>
    <row r="117" spans="3:12" x14ac:dyDescent="0.25">
      <c r="C117" s="3" t="s">
        <v>62</v>
      </c>
      <c r="D117" s="3">
        <v>50</v>
      </c>
      <c r="E117" s="3">
        <f t="shared" si="36"/>
        <v>5</v>
      </c>
      <c r="F117" s="14">
        <v>4.4296456415616063</v>
      </c>
      <c r="G117" s="14">
        <v>12.281192541229554</v>
      </c>
      <c r="H117" s="14"/>
      <c r="I117" s="17"/>
      <c r="J117" s="17"/>
      <c r="K117" s="17"/>
      <c r="L117" s="15"/>
    </row>
    <row r="118" spans="3:12" x14ac:dyDescent="0.25">
      <c r="C118" s="3" t="s">
        <v>63</v>
      </c>
      <c r="D118" s="3">
        <v>50</v>
      </c>
      <c r="E118" s="3">
        <f t="shared" si="36"/>
        <v>5</v>
      </c>
      <c r="F118" s="14">
        <v>5.7805304826052186</v>
      </c>
      <c r="G118" s="14">
        <v>15.40511373614291</v>
      </c>
      <c r="H118" s="14"/>
      <c r="I118" s="17"/>
      <c r="J118" s="17"/>
      <c r="K118" s="17"/>
      <c r="L118" s="15"/>
    </row>
    <row r="119" spans="3:12" x14ac:dyDescent="0.25">
      <c r="C119" s="3" t="s">
        <v>64</v>
      </c>
      <c r="D119" s="3">
        <v>55</v>
      </c>
      <c r="E119" s="3">
        <f t="shared" si="36"/>
        <v>5.5</v>
      </c>
      <c r="F119" s="14">
        <v>3.3300882128051823</v>
      </c>
      <c r="G119" s="14">
        <v>11.709422678276225</v>
      </c>
      <c r="H119" s="14"/>
      <c r="I119" s="17"/>
      <c r="J119" s="17"/>
      <c r="K119" s="17"/>
      <c r="L119" s="15"/>
    </row>
    <row r="120" spans="3:12" x14ac:dyDescent="0.25">
      <c r="C120" s="3" t="s">
        <v>65</v>
      </c>
      <c r="D120" s="3">
        <v>55</v>
      </c>
      <c r="E120" s="3">
        <f t="shared" si="36"/>
        <v>5.5</v>
      </c>
      <c r="F120" s="14">
        <v>4.9008845396000735</v>
      </c>
      <c r="G120" s="14">
        <v>16.620124694918751</v>
      </c>
      <c r="H120" s="14"/>
      <c r="I120" s="17"/>
      <c r="J120" s="17"/>
      <c r="K120" s="17"/>
      <c r="L120" s="15"/>
    </row>
    <row r="121" spans="3:12" x14ac:dyDescent="0.25">
      <c r="C121" s="3" t="s">
        <v>66</v>
      </c>
      <c r="D121" s="3">
        <v>55</v>
      </c>
      <c r="E121" s="3">
        <f t="shared" si="36"/>
        <v>5.5</v>
      </c>
      <c r="F121" s="14">
        <v>6.4088490133231755</v>
      </c>
      <c r="G121" s="14">
        <v>20.96494733483344</v>
      </c>
      <c r="H121" s="14"/>
      <c r="I121" s="17"/>
      <c r="J121" s="17"/>
      <c r="K121" s="17"/>
      <c r="L121" s="15"/>
    </row>
    <row r="122" spans="3:12" x14ac:dyDescent="0.25">
      <c r="C122" s="3" t="s">
        <v>5</v>
      </c>
      <c r="D122" s="3">
        <v>60</v>
      </c>
      <c r="E122" s="3">
        <f t="shared" si="36"/>
        <v>6</v>
      </c>
      <c r="F122" s="14">
        <v>3.6442474781641634</v>
      </c>
      <c r="G122" s="14">
        <v>15.342281883071129</v>
      </c>
      <c r="H122" s="14"/>
      <c r="I122" s="17"/>
      <c r="J122" s="17"/>
      <c r="K122" s="17"/>
      <c r="L122" s="15"/>
    </row>
    <row r="123" spans="3:12" x14ac:dyDescent="0.25">
      <c r="C123" s="3" t="s">
        <v>67</v>
      </c>
      <c r="D123" s="3">
        <v>60</v>
      </c>
      <c r="E123" s="3">
        <f t="shared" si="36"/>
        <v>6</v>
      </c>
      <c r="F123" s="14">
        <v>5.3721234376385434</v>
      </c>
      <c r="G123" s="14">
        <v>21.877972699782966</v>
      </c>
      <c r="H123" s="14"/>
      <c r="I123" s="17"/>
      <c r="J123" s="17"/>
      <c r="K123" s="17"/>
      <c r="L123" s="15"/>
    </row>
    <row r="124" spans="3:12" x14ac:dyDescent="0.25">
      <c r="C124" s="3" t="s">
        <v>68</v>
      </c>
      <c r="D124" s="3">
        <v>60</v>
      </c>
      <c r="E124" s="3">
        <f t="shared" si="36"/>
        <v>6</v>
      </c>
      <c r="F124" s="14">
        <v>7.0371675440411341</v>
      </c>
      <c r="G124" s="14">
        <v>27.726440123522071</v>
      </c>
      <c r="H124" s="14"/>
      <c r="I124" s="17"/>
      <c r="J124" s="17"/>
      <c r="K124" s="17"/>
      <c r="L124" s="15"/>
    </row>
    <row r="125" spans="3:12" x14ac:dyDescent="0.25">
      <c r="C125" s="3" t="s">
        <v>69</v>
      </c>
      <c r="D125" s="3">
        <v>65</v>
      </c>
      <c r="E125" s="3">
        <f t="shared" si="36"/>
        <v>6.5</v>
      </c>
      <c r="F125" s="14">
        <v>3.958406743523144</v>
      </c>
      <c r="G125" s="14">
        <v>19.658437490021811</v>
      </c>
      <c r="H125" s="14"/>
      <c r="I125" s="17"/>
      <c r="J125" s="17"/>
      <c r="K125" s="17"/>
      <c r="L125" s="15"/>
    </row>
    <row r="126" spans="3:12" x14ac:dyDescent="0.25">
      <c r="C126" s="3" t="s">
        <v>70</v>
      </c>
      <c r="D126" s="3">
        <v>65</v>
      </c>
      <c r="E126" s="3">
        <f t="shared" si="36"/>
        <v>6.5</v>
      </c>
      <c r="F126" s="14">
        <v>5.8433623356770132</v>
      </c>
      <c r="G126" s="14">
        <v>28.143093849204419</v>
      </c>
      <c r="H126" s="14"/>
      <c r="I126" s="17"/>
      <c r="J126" s="17"/>
      <c r="K126" s="17"/>
      <c r="L126" s="15"/>
    </row>
    <row r="127" spans="3:12" x14ac:dyDescent="0.25">
      <c r="C127" s="3" t="s">
        <v>71</v>
      </c>
      <c r="D127" s="3">
        <v>65</v>
      </c>
      <c r="E127" s="3">
        <f t="shared" si="36"/>
        <v>6.5</v>
      </c>
      <c r="F127" s="14">
        <v>7.6654860747590936</v>
      </c>
      <c r="G127" s="14">
        <v>35.807401826718419</v>
      </c>
      <c r="H127" s="14"/>
      <c r="I127" s="17"/>
      <c r="J127" s="17"/>
      <c r="K127" s="17"/>
      <c r="L127" s="15"/>
    </row>
    <row r="128" spans="3:12" x14ac:dyDescent="0.25">
      <c r="C128" s="3" t="s">
        <v>6</v>
      </c>
      <c r="D128" s="3">
        <v>70</v>
      </c>
      <c r="E128" s="3">
        <f t="shared" si="36"/>
        <v>7</v>
      </c>
      <c r="F128" s="14">
        <v>4.272566008882122</v>
      </c>
      <c r="G128" s="14">
        <v>24.716794361383077</v>
      </c>
      <c r="H128" s="14"/>
      <c r="I128" s="17"/>
      <c r="J128" s="17"/>
      <c r="K128" s="17"/>
      <c r="L128" s="15"/>
    </row>
    <row r="129" spans="3:12" x14ac:dyDescent="0.25">
      <c r="C129" s="3" t="s">
        <v>8</v>
      </c>
      <c r="D129" s="3">
        <v>70</v>
      </c>
      <c r="E129" s="3">
        <f t="shared" si="36"/>
        <v>7</v>
      </c>
      <c r="F129" s="14">
        <v>6.3146012337154778</v>
      </c>
      <c r="G129" s="14">
        <v>35.503845436565271</v>
      </c>
      <c r="H129" s="14"/>
      <c r="I129" s="17"/>
      <c r="J129" s="17"/>
      <c r="K129" s="17"/>
      <c r="L129" s="15"/>
    </row>
    <row r="130" spans="3:12" x14ac:dyDescent="0.25">
      <c r="C130" s="3" t="s">
        <v>72</v>
      </c>
      <c r="D130" s="3">
        <v>70</v>
      </c>
      <c r="E130" s="3">
        <f t="shared" si="36"/>
        <v>7</v>
      </c>
      <c r="F130" s="14">
        <v>8.2938046054770496</v>
      </c>
      <c r="G130" s="14">
        <v>45.325642168932085</v>
      </c>
      <c r="H130" s="14"/>
      <c r="I130" s="17"/>
      <c r="J130" s="17"/>
      <c r="K130" s="17"/>
      <c r="L130" s="15"/>
    </row>
    <row r="131" spans="3:12" x14ac:dyDescent="0.25">
      <c r="C131" s="3" t="s">
        <v>73</v>
      </c>
      <c r="D131" s="3">
        <v>75</v>
      </c>
      <c r="E131" s="3">
        <f t="shared" si="36"/>
        <v>7.5</v>
      </c>
      <c r="F131" s="14">
        <v>4.5867252742411004</v>
      </c>
      <c r="G131" s="14">
        <v>30.576257359409727</v>
      </c>
      <c r="H131" s="14"/>
      <c r="I131" s="17"/>
      <c r="J131" s="17"/>
      <c r="K131" s="17"/>
      <c r="L131" s="15"/>
    </row>
    <row r="132" spans="3:12" x14ac:dyDescent="0.25">
      <c r="C132" s="3" t="s">
        <v>74</v>
      </c>
      <c r="D132" s="3">
        <v>75</v>
      </c>
      <c r="E132" s="3">
        <f t="shared" si="36"/>
        <v>7.5</v>
      </c>
      <c r="F132" s="14">
        <v>6.7858401317539476</v>
      </c>
      <c r="G132" s="14">
        <v>44.048584755247816</v>
      </c>
      <c r="H132" s="14"/>
      <c r="I132" s="17"/>
      <c r="J132" s="17"/>
      <c r="K132" s="17"/>
      <c r="L132" s="15"/>
    </row>
    <row r="133" spans="3:12" x14ac:dyDescent="0.25">
      <c r="C133" s="3" t="s">
        <v>75</v>
      </c>
      <c r="D133" s="3">
        <v>75</v>
      </c>
      <c r="E133" s="3">
        <f t="shared" si="36"/>
        <v>7.5</v>
      </c>
      <c r="F133" s="14">
        <v>8.9221231361950117</v>
      </c>
      <c r="G133" s="14">
        <v>56.39897087467272</v>
      </c>
      <c r="H133" s="14"/>
      <c r="I133" s="17"/>
      <c r="J133" s="17"/>
      <c r="K133" s="17"/>
      <c r="L133" s="15"/>
    </row>
    <row r="134" spans="3:12" x14ac:dyDescent="0.25">
      <c r="C134" s="3" t="s">
        <v>7</v>
      </c>
      <c r="D134" s="3">
        <v>80</v>
      </c>
      <c r="E134" s="3">
        <f t="shared" si="36"/>
        <v>8</v>
      </c>
      <c r="F134" s="14">
        <v>4.9008845396000789</v>
      </c>
      <c r="G134" s="14">
        <v>37.29573134635659</v>
      </c>
      <c r="H134" s="14"/>
      <c r="I134" s="17"/>
      <c r="J134" s="17"/>
      <c r="K134" s="17"/>
      <c r="L134" s="15"/>
    </row>
    <row r="135" spans="3:12" x14ac:dyDescent="0.25">
      <c r="C135" s="3" t="s">
        <v>9</v>
      </c>
      <c r="D135" s="3">
        <v>80</v>
      </c>
      <c r="E135" s="3">
        <f t="shared" si="36"/>
        <v>8</v>
      </c>
      <c r="F135" s="14">
        <v>7.2570790297924184</v>
      </c>
      <c r="G135" s="14">
        <v>53.865669098634228</v>
      </c>
      <c r="H135" s="14"/>
      <c r="I135" s="17"/>
      <c r="J135" s="17"/>
      <c r="K135" s="17"/>
      <c r="L135" s="15"/>
    </row>
    <row r="136" spans="3:12" x14ac:dyDescent="0.25">
      <c r="C136" s="3" t="s">
        <v>76</v>
      </c>
      <c r="D136" s="3">
        <v>80</v>
      </c>
      <c r="E136" s="3">
        <f t="shared" si="36"/>
        <v>8</v>
      </c>
      <c r="F136" s="14">
        <v>9.5504416669129686</v>
      </c>
      <c r="G136" s="14">
        <v>69.145197668449882</v>
      </c>
      <c r="H136" s="14"/>
      <c r="I136" s="17"/>
      <c r="J136" s="17"/>
      <c r="K136" s="17"/>
      <c r="L136" s="15"/>
    </row>
    <row r="137" spans="3:12" x14ac:dyDescent="0.25">
      <c r="C137" s="3" t="s">
        <v>10</v>
      </c>
      <c r="D137" s="3">
        <v>90</v>
      </c>
      <c r="E137" s="3">
        <f t="shared" si="36"/>
        <v>9</v>
      </c>
      <c r="F137" s="14">
        <v>8.1995568258693581</v>
      </c>
      <c r="G137" s="14">
        <v>77.670302033047506</v>
      </c>
      <c r="H137" s="14"/>
      <c r="I137" s="17"/>
      <c r="J137" s="17"/>
      <c r="K137" s="17"/>
      <c r="L137" s="15"/>
    </row>
    <row r="138" spans="3:12" x14ac:dyDescent="0.25">
      <c r="C138" s="3" t="s">
        <v>77</v>
      </c>
      <c r="D138" s="3">
        <v>90</v>
      </c>
      <c r="E138" s="3">
        <f t="shared" si="36"/>
        <v>9</v>
      </c>
      <c r="F138" s="14">
        <v>10.807078728348893</v>
      </c>
      <c r="G138" s="14">
        <v>100.12758441815249</v>
      </c>
      <c r="H138" s="14"/>
      <c r="I138" s="17"/>
      <c r="J138" s="17"/>
      <c r="K138" s="17"/>
      <c r="L138" s="15"/>
    </row>
    <row r="139" spans="3:12" x14ac:dyDescent="0.25">
      <c r="C139" s="3" t="s">
        <v>78</v>
      </c>
      <c r="D139" s="3">
        <v>90</v>
      </c>
      <c r="E139" s="3">
        <f t="shared" si="36"/>
        <v>9</v>
      </c>
      <c r="F139" s="14">
        <v>13.351768777756622</v>
      </c>
      <c r="G139" s="14">
        <v>121.00040454841938</v>
      </c>
      <c r="H139" s="14"/>
      <c r="I139" s="17"/>
      <c r="J139" s="17"/>
      <c r="K139" s="17"/>
      <c r="L139" s="15"/>
    </row>
    <row r="140" spans="3:12" x14ac:dyDescent="0.25">
      <c r="C140" s="3" t="s">
        <v>11</v>
      </c>
      <c r="D140" s="3">
        <v>100</v>
      </c>
      <c r="E140" s="3">
        <f t="shared" si="36"/>
        <v>10</v>
      </c>
      <c r="F140" s="14">
        <v>9.1420346219462871</v>
      </c>
      <c r="G140" s="14">
        <v>107.62460258686266</v>
      </c>
      <c r="H140" s="14"/>
      <c r="I140" s="17"/>
      <c r="J140" s="17"/>
      <c r="K140" s="17"/>
      <c r="L140" s="15"/>
    </row>
    <row r="141" spans="3:12" x14ac:dyDescent="0.25">
      <c r="C141" s="3" t="s">
        <v>12</v>
      </c>
      <c r="D141" s="3">
        <v>100</v>
      </c>
      <c r="E141" s="3">
        <f t="shared" si="36"/>
        <v>10</v>
      </c>
      <c r="F141" s="14">
        <v>12.063715789784816</v>
      </c>
      <c r="G141" s="14">
        <v>139.21528021411677</v>
      </c>
      <c r="H141" s="14"/>
      <c r="I141" s="17"/>
      <c r="J141" s="17"/>
      <c r="K141" s="17"/>
      <c r="L141" s="15"/>
    </row>
    <row r="142" spans="3:12" x14ac:dyDescent="0.25">
      <c r="C142" s="3" t="s">
        <v>79</v>
      </c>
      <c r="D142" s="3">
        <v>100</v>
      </c>
      <c r="E142" s="3">
        <f t="shared" si="36"/>
        <v>10</v>
      </c>
      <c r="F142" s="14">
        <v>14.922565104551516</v>
      </c>
      <c r="G142" s="14">
        <v>168.81151774523903</v>
      </c>
      <c r="H142" s="14"/>
      <c r="I142" s="17"/>
      <c r="J142" s="17"/>
      <c r="K142" s="17"/>
      <c r="L142" s="15"/>
    </row>
    <row r="143" spans="3:12" x14ac:dyDescent="0.25">
      <c r="C143" s="3" t="s">
        <v>80</v>
      </c>
      <c r="D143" s="3">
        <v>100</v>
      </c>
      <c r="E143" s="3">
        <f t="shared" si="36"/>
        <v>10</v>
      </c>
      <c r="F143" s="14">
        <v>17.718582566246425</v>
      </c>
      <c r="G143" s="14">
        <v>196.49908065967287</v>
      </c>
      <c r="H143" s="14"/>
      <c r="I143" s="17"/>
      <c r="J143" s="17"/>
      <c r="K143" s="17"/>
      <c r="L143" s="15"/>
    </row>
    <row r="144" spans="3:12" x14ac:dyDescent="0.25">
      <c r="C144" s="3" t="s">
        <v>13</v>
      </c>
      <c r="D144" s="3">
        <v>125</v>
      </c>
      <c r="E144" s="3">
        <f t="shared" si="36"/>
        <v>12.5</v>
      </c>
      <c r="F144" s="14">
        <v>15.205308443374609</v>
      </c>
      <c r="G144" s="14">
        <v>278.58025731817702</v>
      </c>
      <c r="H144" s="14"/>
      <c r="I144" s="17"/>
      <c r="J144" s="17"/>
      <c r="K144" s="17"/>
      <c r="L144" s="15"/>
    </row>
    <row r="145" spans="3:12" x14ac:dyDescent="0.25">
      <c r="C145" s="3" t="s">
        <v>14</v>
      </c>
      <c r="D145" s="3">
        <v>125</v>
      </c>
      <c r="E145" s="3">
        <f t="shared" si="36"/>
        <v>12.5</v>
      </c>
      <c r="F145" s="14">
        <v>18.849555921538759</v>
      </c>
      <c r="G145" s="14">
        <v>339.88105521024573</v>
      </c>
      <c r="H145" s="14"/>
      <c r="I145" s="17"/>
      <c r="J145" s="17"/>
      <c r="K145" s="17"/>
      <c r="L145" s="15"/>
    </row>
    <row r="146" spans="3:12" x14ac:dyDescent="0.25">
      <c r="C146" s="3" t="s">
        <v>81</v>
      </c>
      <c r="D146" s="3">
        <v>125</v>
      </c>
      <c r="E146" s="3">
        <f t="shared" si="36"/>
        <v>12.5</v>
      </c>
      <c r="F146" s="14">
        <v>22.430971546631113</v>
      </c>
      <c r="G146" s="14">
        <v>398.06562880940237</v>
      </c>
      <c r="H146" s="14"/>
      <c r="I146" s="17"/>
      <c r="J146" s="17"/>
      <c r="K146" s="17"/>
      <c r="L146" s="15"/>
    </row>
    <row r="147" spans="3:12" x14ac:dyDescent="0.25">
      <c r="C147" s="3" t="s">
        <v>15</v>
      </c>
      <c r="D147" s="3">
        <v>155</v>
      </c>
      <c r="E147" s="3">
        <f t="shared" si="36"/>
        <v>15.5</v>
      </c>
      <c r="F147" s="14">
        <v>23.561944901923447</v>
      </c>
      <c r="G147" s="14">
        <v>663.41601114478215</v>
      </c>
      <c r="H147" s="14"/>
      <c r="I147" s="17"/>
      <c r="J147" s="17"/>
      <c r="K147" s="17"/>
      <c r="L147" s="15"/>
    </row>
    <row r="148" spans="3:12" x14ac:dyDescent="0.25">
      <c r="C148" s="3" t="s">
        <v>82</v>
      </c>
      <c r="D148" s="3">
        <v>155</v>
      </c>
      <c r="E148" s="3">
        <f t="shared" si="36"/>
        <v>15.5</v>
      </c>
      <c r="F148" s="14">
        <v>28.085838323092744</v>
      </c>
      <c r="G148" s="14">
        <v>780.68098348826686</v>
      </c>
      <c r="H148" s="14"/>
      <c r="I148" s="17"/>
      <c r="J148" s="17"/>
      <c r="K148" s="17"/>
      <c r="L148" s="15"/>
    </row>
    <row r="149" spans="3:12" x14ac:dyDescent="0.25">
      <c r="C149" s="3" t="s">
        <v>83</v>
      </c>
      <c r="D149" s="3">
        <v>155</v>
      </c>
      <c r="E149" s="3">
        <f t="shared" si="36"/>
        <v>15.5</v>
      </c>
      <c r="F149" s="14">
        <v>36.945129606215964</v>
      </c>
      <c r="G149" s="14">
        <v>1000.8897424443982</v>
      </c>
      <c r="H149" s="14"/>
      <c r="I149" s="17"/>
      <c r="J149" s="17"/>
      <c r="K149" s="17"/>
      <c r="L149" s="15"/>
    </row>
    <row r="150" spans="3:12" x14ac:dyDescent="0.25">
      <c r="C150" s="3" t="s">
        <v>16</v>
      </c>
      <c r="D150" s="3">
        <v>175</v>
      </c>
      <c r="E150" s="3">
        <f t="shared" si="36"/>
        <v>17.5</v>
      </c>
      <c r="F150" s="14">
        <v>26.703537555513243</v>
      </c>
      <c r="G150" s="14">
        <v>965.49977974152569</v>
      </c>
      <c r="H150" s="14"/>
      <c r="I150" s="17"/>
      <c r="J150" s="17"/>
      <c r="K150" s="17"/>
      <c r="L150" s="15"/>
    </row>
    <row r="151" spans="3:12" x14ac:dyDescent="0.25">
      <c r="C151" s="3" t="s">
        <v>84</v>
      </c>
      <c r="D151" s="3">
        <v>175</v>
      </c>
      <c r="E151" s="3">
        <f t="shared" si="36"/>
        <v>17.5</v>
      </c>
      <c r="F151" s="14">
        <v>31.855749507400503</v>
      </c>
      <c r="G151" s="14">
        <v>1138.7235858289152</v>
      </c>
      <c r="H151" s="14"/>
      <c r="I151" s="17"/>
      <c r="J151" s="17"/>
      <c r="K151" s="17"/>
      <c r="L151" s="15"/>
    </row>
    <row r="152" spans="3:12" x14ac:dyDescent="0.25">
      <c r="C152" s="3" t="s">
        <v>85</v>
      </c>
      <c r="D152" s="3">
        <v>175</v>
      </c>
      <c r="E152" s="3">
        <f t="shared" si="36"/>
        <v>17.5</v>
      </c>
      <c r="F152" s="14">
        <v>41.971677851959633</v>
      </c>
      <c r="G152" s="14">
        <v>1466.5428887447847</v>
      </c>
      <c r="H152" s="14"/>
      <c r="I152" s="17"/>
      <c r="J152" s="17"/>
      <c r="K152" s="17"/>
      <c r="L152" s="15"/>
    </row>
    <row r="153" spans="3:12" x14ac:dyDescent="0.25">
      <c r="C153" s="3" t="s">
        <v>17</v>
      </c>
      <c r="D153" s="3">
        <v>200</v>
      </c>
      <c r="E153" s="3">
        <f t="shared" si="36"/>
        <v>20</v>
      </c>
      <c r="F153" s="14">
        <v>30.630528372500482</v>
      </c>
      <c r="G153" s="14">
        <v>1456.8645057170543</v>
      </c>
      <c r="H153" s="14"/>
      <c r="I153" s="17"/>
      <c r="J153" s="17"/>
      <c r="K153" s="17"/>
      <c r="L153" s="15"/>
    </row>
    <row r="154" spans="3:12" x14ac:dyDescent="0.25">
      <c r="C154" s="3" t="s">
        <v>18</v>
      </c>
      <c r="D154" s="3">
        <v>200</v>
      </c>
      <c r="E154" s="3">
        <f t="shared" si="36"/>
        <v>20</v>
      </c>
      <c r="F154" s="14">
        <v>36.568138487785149</v>
      </c>
      <c r="G154" s="14">
        <v>1721.9936413898026</v>
      </c>
      <c r="H154" s="14"/>
      <c r="I154" s="17"/>
      <c r="J154" s="17"/>
      <c r="K154" s="17"/>
      <c r="L154" s="15"/>
    </row>
    <row r="155" spans="3:12" x14ac:dyDescent="0.25">
      <c r="C155" s="3" t="s">
        <v>19</v>
      </c>
      <c r="D155" s="3">
        <v>200</v>
      </c>
      <c r="E155" s="3">
        <f t="shared" si="36"/>
        <v>20</v>
      </c>
      <c r="F155" s="14">
        <v>48.254863159139262</v>
      </c>
      <c r="G155" s="14">
        <v>2227.4444834258684</v>
      </c>
      <c r="H155" s="14"/>
      <c r="I155" s="17"/>
      <c r="J155" s="17"/>
      <c r="K155" s="17"/>
      <c r="L155" s="15"/>
    </row>
  </sheetData>
  <pageMargins left="0.7" right="0.7" top="0.75" bottom="0.75" header="0.3" footer="0.3"/>
  <pageSetup paperSize="9" scale="21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K19"/>
  <sheetViews>
    <sheetView workbookViewId="0">
      <selection activeCell="B44" sqref="B44"/>
    </sheetView>
  </sheetViews>
  <sheetFormatPr baseColWidth="10" defaultRowHeight="15" x14ac:dyDescent="0.25"/>
  <sheetData>
    <row r="6" spans="3:11" x14ac:dyDescent="0.25">
      <c r="C6" s="2" t="s">
        <v>48</v>
      </c>
      <c r="D6" s="2" t="s">
        <v>55</v>
      </c>
      <c r="E6" s="2" t="s">
        <v>56</v>
      </c>
      <c r="F6" s="2" t="s">
        <v>49</v>
      </c>
      <c r="G6" s="2" t="s">
        <v>50</v>
      </c>
      <c r="H6" s="2" t="s">
        <v>51</v>
      </c>
      <c r="I6" s="2" t="s">
        <v>52</v>
      </c>
      <c r="J6" s="2" t="s">
        <v>53</v>
      </c>
      <c r="K6" s="2" t="s">
        <v>54</v>
      </c>
    </row>
    <row r="7" spans="3:11" x14ac:dyDescent="0.25">
      <c r="C7" s="3" t="s">
        <v>68</v>
      </c>
      <c r="D7" s="3">
        <v>60</v>
      </c>
      <c r="E7" s="3">
        <v>4</v>
      </c>
      <c r="F7" s="14">
        <f>PI()/4*((D7/10)^2-((D7-2*E7)/10)^2)</f>
        <v>7.0371675440411341</v>
      </c>
      <c r="G7" s="14">
        <f>PI()/64*((D7/10)^4-((D7-2*E7)/10)^4)</f>
        <v>27.726440123522071</v>
      </c>
      <c r="H7" s="14">
        <f>G7/(D7/20)</f>
        <v>9.2421467078406909</v>
      </c>
      <c r="I7" s="14">
        <f>SQRT(G7/F7)</f>
        <v>1.9849433241279208</v>
      </c>
      <c r="J7" s="14">
        <f>0.098*((D7/10)^4-(D7/10-2*E7/10)^4)</f>
        <v>55.354163199999988</v>
      </c>
      <c r="K7" s="14">
        <f>7846*F7/10000</f>
        <v>5.5213616550546734</v>
      </c>
    </row>
    <row r="8" spans="3:11" hidden="1" x14ac:dyDescent="0.25">
      <c r="C8" s="3" t="s">
        <v>9</v>
      </c>
      <c r="D8" s="3">
        <v>80</v>
      </c>
      <c r="E8" s="3">
        <v>3</v>
      </c>
      <c r="F8" s="14">
        <f>PI()/4*((D8/10)^2-((D8-2*E8)/10)^2)</f>
        <v>7.2570790297924184</v>
      </c>
      <c r="G8" s="14">
        <f>PI()/64*((D8/10)^4-((D8-2*E8)/10)^4)</f>
        <v>53.865669098634228</v>
      </c>
      <c r="H8" s="14">
        <f>G8/(D8/20)</f>
        <v>13.466417274658557</v>
      </c>
      <c r="I8" s="14">
        <f>SQRT(G8/F8)</f>
        <v>2.7244265451650556</v>
      </c>
      <c r="J8" s="14">
        <f>0.098*((D8/10)^4-(D8/10-2*E8/10)^4)</f>
        <v>107.53955519999995</v>
      </c>
      <c r="K8" s="14">
        <f>7846*F8/10000</f>
        <v>5.693904206775132</v>
      </c>
    </row>
    <row r="9" spans="3:11" x14ac:dyDescent="0.25">
      <c r="C9" s="3" t="s">
        <v>71</v>
      </c>
      <c r="D9" s="3">
        <v>65</v>
      </c>
      <c r="E9" s="3">
        <v>4</v>
      </c>
      <c r="F9" s="14">
        <f>PI()/4*((D9/10)^2-((D9-2*E9)/10)^2)</f>
        <v>7.6654860747590936</v>
      </c>
      <c r="G9" s="14">
        <f>PI()/64*((D9/10)^4-((D9-2*E9)/10)^4)</f>
        <v>35.807401826718419</v>
      </c>
      <c r="H9" s="14">
        <f>G9/(D9/20)</f>
        <v>11.017662100528744</v>
      </c>
      <c r="I9" s="14">
        <f>SQRT(G9/F9)</f>
        <v>2.1613074746550986</v>
      </c>
      <c r="J9" s="14">
        <f>0.098*((D9/10)^4-(D9/10-2*E9/10)^4)</f>
        <v>71.487315199999998</v>
      </c>
      <c r="K9" s="14">
        <f>7846*F9/10000</f>
        <v>6.0143403742559851</v>
      </c>
    </row>
    <row r="10" spans="3:11" hidden="1" x14ac:dyDescent="0.25">
      <c r="C10" s="3" t="s">
        <v>10</v>
      </c>
      <c r="D10" s="3">
        <v>90</v>
      </c>
      <c r="E10" s="3">
        <v>3</v>
      </c>
      <c r="F10" s="14">
        <f>PI()/4*((D10/10)^2-((D10-2*E10)/10)^2)</f>
        <v>8.1995568258693581</v>
      </c>
      <c r="G10" s="14">
        <f>PI()/64*((D10/10)^4-((D10-2*E10)/10)^4)</f>
        <v>77.670302033047506</v>
      </c>
      <c r="H10" s="14">
        <f>G10/(D10/20)</f>
        <v>17.260067118455002</v>
      </c>
      <c r="I10" s="14">
        <f>SQRT(G10/F10)</f>
        <v>3.0777426793024789</v>
      </c>
      <c r="J10" s="14">
        <f>0.098*((D10/10)^4-(D10/10-2*E10/10)^4)</f>
        <v>155.06406720000001</v>
      </c>
      <c r="K10" s="14">
        <f>7846*F10/10000</f>
        <v>6.4333722855770983</v>
      </c>
    </row>
    <row r="11" spans="3:11" x14ac:dyDescent="0.25">
      <c r="C11" s="3" t="s">
        <v>72</v>
      </c>
      <c r="D11" s="3">
        <v>70</v>
      </c>
      <c r="E11" s="3">
        <v>4</v>
      </c>
      <c r="F11" s="14">
        <f>PI()/4*((D11/10)^2-((D11-2*E11)/10)^2)</f>
        <v>8.2938046054770496</v>
      </c>
      <c r="G11" s="14">
        <f>PI()/64*((D11/10)^4-((D11-2*E11)/10)^4)</f>
        <v>45.325642168932085</v>
      </c>
      <c r="H11" s="14">
        <f>G11/(D11/20)</f>
        <v>12.950183476837738</v>
      </c>
      <c r="I11" s="14">
        <f>SQRT(G11/F11)</f>
        <v>2.3377339455121922</v>
      </c>
      <c r="J11" s="14">
        <f>0.098*((D11/10)^4-(D11/10-2*E11/10)^4)</f>
        <v>90.489907199999976</v>
      </c>
      <c r="K11" s="14">
        <f>7846*F11/10000</f>
        <v>6.5073190934572933</v>
      </c>
    </row>
    <row r="12" spans="3:11" x14ac:dyDescent="0.25">
      <c r="C12" s="3" t="s">
        <v>75</v>
      </c>
      <c r="D12" s="3">
        <v>75</v>
      </c>
      <c r="E12" s="3">
        <v>4</v>
      </c>
      <c r="F12" s="14">
        <f>PI()/4*((D12/10)^2-((D12-2*E12)/10)^2)</f>
        <v>8.9221231361950117</v>
      </c>
      <c r="G12" s="14">
        <f>PI()/64*((D12/10)^4-((D12-2*E12)/10)^4)</f>
        <v>56.39897087467272</v>
      </c>
      <c r="H12" s="14">
        <f>G12/(D12/20)</f>
        <v>15.039725566579392</v>
      </c>
      <c r="I12" s="14">
        <f>SQRT(G12/F12)</f>
        <v>2.5142096173549255</v>
      </c>
      <c r="J12" s="14">
        <f>0.098*((D12/10)^4-(D12/10-2*E12/10)^4)</f>
        <v>112.5971392</v>
      </c>
      <c r="K12" s="14">
        <f>7846*F12/10000</f>
        <v>7.0002978126586068</v>
      </c>
    </row>
    <row r="13" spans="3:11" hidden="1" x14ac:dyDescent="0.25">
      <c r="C13" s="3" t="s">
        <v>11</v>
      </c>
      <c r="D13" s="3">
        <v>100</v>
      </c>
      <c r="E13" s="3">
        <v>3</v>
      </c>
      <c r="F13" s="14">
        <f>PI()/4*((D13/10)^2-((D13-2*E13)/10)^2)</f>
        <v>9.1420346219462871</v>
      </c>
      <c r="G13" s="14">
        <f>PI()/64*((D13/10)^4-((D13-2*E13)/10)^4)</f>
        <v>107.62460258686266</v>
      </c>
      <c r="H13" s="14">
        <f>G13/(D13/20)</f>
        <v>21.524920517372532</v>
      </c>
      <c r="I13" s="14">
        <f>SQRT(G13/F13)</f>
        <v>3.4311076928595523</v>
      </c>
      <c r="J13" s="14">
        <f>0.098*((D13/10)^4-(D13/10-2*E13/10)^4)</f>
        <v>214.86601919999976</v>
      </c>
      <c r="K13" s="14">
        <f>7846*F13/10000</f>
        <v>7.1728403643790575</v>
      </c>
    </row>
    <row r="14" spans="3:11" x14ac:dyDescent="0.25">
      <c r="C14" s="3" t="s">
        <v>76</v>
      </c>
      <c r="D14" s="3">
        <v>80</v>
      </c>
      <c r="E14" s="3">
        <v>4</v>
      </c>
      <c r="F14" s="14">
        <f>PI()/4*((D14/10)^2-((D14-2*E14)/10)^2)</f>
        <v>9.5504416669129686</v>
      </c>
      <c r="G14" s="14">
        <f>PI()/64*((D14/10)^4-((D14-2*E14)/10)^4)</f>
        <v>69.145197668449882</v>
      </c>
      <c r="H14" s="14">
        <f>G14/(D14/20)</f>
        <v>17.28629941711247</v>
      </c>
      <c r="I14" s="14">
        <f>SQRT(G14/F14)</f>
        <v>2.6907248094147418</v>
      </c>
      <c r="J14" s="14">
        <f>0.098*((D14/10)^4-(D14/10-2*E14/10)^4)</f>
        <v>138.04421119999995</v>
      </c>
      <c r="K14" s="14">
        <f>7846*F14/10000</f>
        <v>7.493276531859915</v>
      </c>
    </row>
    <row r="15" spans="3:11" x14ac:dyDescent="0.25">
      <c r="C15" s="3" t="s">
        <v>77</v>
      </c>
      <c r="D15" s="3">
        <v>90</v>
      </c>
      <c r="E15" s="3">
        <v>4</v>
      </c>
      <c r="F15" s="14">
        <f>PI()/4*((D15/10)^2-((D15-2*E15)/10)^2)</f>
        <v>10.807078728348893</v>
      </c>
      <c r="G15" s="14">
        <f>PI()/64*((D15/10)^4-((D15-2*E15)/10)^4)</f>
        <v>100.12758441815249</v>
      </c>
      <c r="H15" s="14">
        <f>G15/(D15/20)</f>
        <v>22.250574315144998</v>
      </c>
      <c r="I15" s="14">
        <f>SQRT(G15/F15)</f>
        <v>3.0438462510448847</v>
      </c>
      <c r="J15" s="14">
        <f>0.098*((D15/10)^4-(D15/10-2*E15/10)^4)</f>
        <v>199.8986752000001</v>
      </c>
      <c r="K15" s="14">
        <f>7846*F15/10000</f>
        <v>8.4792339702625412</v>
      </c>
    </row>
    <row r="16" spans="3:11" x14ac:dyDescent="0.25">
      <c r="C16" s="3" t="s">
        <v>12</v>
      </c>
      <c r="D16" s="3">
        <v>100</v>
      </c>
      <c r="E16" s="3">
        <v>4</v>
      </c>
      <c r="F16" s="14">
        <f>PI()/4*((D16/10)^2-((D16-2*E16)/10)^2)</f>
        <v>12.063715789784816</v>
      </c>
      <c r="G16" s="14">
        <f>PI()/64*((D16/10)^4-((D16-2*E16)/10)^4)</f>
        <v>139.21528021411677</v>
      </c>
      <c r="H16" s="14">
        <f>G16/(D16/20)</f>
        <v>27.843056042823356</v>
      </c>
      <c r="I16" s="14">
        <f>SQRT(G16/F16)</f>
        <v>3.3970575502926059</v>
      </c>
      <c r="J16" s="14">
        <f>0.098*((D16/10)^4-(D16/10-2*E16/10)^4)</f>
        <v>277.93489920000025</v>
      </c>
      <c r="K16" s="14">
        <f>7846*F16/10000</f>
        <v>9.4651914086651665</v>
      </c>
    </row>
    <row r="17" spans="3:11" x14ac:dyDescent="0.25">
      <c r="C17" s="3" t="s">
        <v>78</v>
      </c>
      <c r="D17" s="3">
        <v>90</v>
      </c>
      <c r="E17" s="3">
        <v>5</v>
      </c>
      <c r="F17" s="14">
        <f>PI()/4*((D17/10)^2-((D17-2*E17)/10)^2)</f>
        <v>13.351768777756622</v>
      </c>
      <c r="G17" s="14">
        <f>PI()/64*((D17/10)^4-((D17-2*E17)/10)^4)</f>
        <v>121.00040454841938</v>
      </c>
      <c r="H17" s="14">
        <f>G17/(D17/20)</f>
        <v>26.888978788537642</v>
      </c>
      <c r="I17" s="14">
        <f>SQRT(G17/F17)</f>
        <v>3.0103986446980739</v>
      </c>
      <c r="J17" s="14">
        <f>0.098*((D17/10)^4-(D17/10-2*E17/10)^4)</f>
        <v>241.57000000000002</v>
      </c>
      <c r="K17" s="14">
        <f>7846*F17/10000</f>
        <v>10.475797783027845</v>
      </c>
    </row>
    <row r="18" spans="3:11" x14ac:dyDescent="0.25">
      <c r="C18" s="3" t="s">
        <v>79</v>
      </c>
      <c r="D18" s="3">
        <v>100</v>
      </c>
      <c r="E18" s="3">
        <v>5</v>
      </c>
      <c r="F18" s="14">
        <f>PI()/4*((D18/10)^2-((D18-2*E18)/10)^2)</f>
        <v>14.922565104551516</v>
      </c>
      <c r="G18" s="14">
        <f>PI()/64*((D18/10)^4-((D18-2*E18)/10)^4)</f>
        <v>168.81151774523903</v>
      </c>
      <c r="H18" s="14">
        <f>G18/(D18/20)</f>
        <v>33.762303549047807</v>
      </c>
      <c r="I18" s="14">
        <f>SQRT(G18/F18)</f>
        <v>3.3634060117684275</v>
      </c>
      <c r="J18" s="14">
        <f>0.098*((D18/10)^4-(D18/10-2*E18/10)^4)</f>
        <v>337.02199999999999</v>
      </c>
      <c r="K18" s="14">
        <f>7846*F18/10000</f>
        <v>11.708244581031119</v>
      </c>
    </row>
    <row r="19" spans="3:11" x14ac:dyDescent="0.25">
      <c r="C19" s="3" t="s">
        <v>80</v>
      </c>
      <c r="D19" s="3">
        <v>100</v>
      </c>
      <c r="E19" s="3">
        <v>6</v>
      </c>
      <c r="F19" s="14">
        <f>PI()/4*((D19/10)^2-((D19-2*E19)/10)^2)</f>
        <v>17.718582566246425</v>
      </c>
      <c r="G19" s="14">
        <f>PI()/64*((D19/10)^4-((D19-2*E19)/10)^4)</f>
        <v>196.49908065967287</v>
      </c>
      <c r="H19" s="14">
        <f>G19/(D19/20)</f>
        <v>39.299816131934577</v>
      </c>
      <c r="I19" s="14">
        <f>SQRT(G19/F19)</f>
        <v>3.3301651610693423</v>
      </c>
      <c r="J19" s="14">
        <f>0.098*((D19/10)^4-(D19/10-2*E19/10)^4)</f>
        <v>392.29854719999986</v>
      </c>
      <c r="K19" s="14">
        <f>7846*F19/10000</f>
        <v>13.901999881476947</v>
      </c>
    </row>
  </sheetData>
  <sortState ref="C7:K62">
    <sortCondition ref="F7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SHC</vt:lpstr>
      <vt:lpstr>ajustes potenciales</vt:lpstr>
      <vt:lpstr>Ajuste entre 7-17 cm2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UPCT</dc:creator>
  <cp:lastModifiedBy>UPCT</cp:lastModifiedBy>
  <cp:lastPrinted>2014-05-29T07:35:21Z</cp:lastPrinted>
  <dcterms:created xsi:type="dcterms:W3CDTF">2014-05-15T12:23:44Z</dcterms:created>
  <dcterms:modified xsi:type="dcterms:W3CDTF">2014-05-29T07:37:18Z</dcterms:modified>
</cp:coreProperties>
</file>